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X:\2018\116_Rekonstrukce traťového úseku Křižanov - Sklené nad Oslavou (mimo)\_Externí\_Sopisy praci_SOUTEZ\D.1_Žel.zabezpečovací zař\"/>
    </mc:Choice>
  </mc:AlternateContent>
  <xr:revisionPtr revIDLastSave="0" documentId="13_ncr:1_{428F51B2-BE9D-4D02-816A-10233CEF30EA}" xr6:coauthVersionLast="43" xr6:coauthVersionMax="43" xr10:uidLastSave="{00000000-0000-0000-0000-000000000000}"/>
  <bookViews>
    <workbookView xWindow="-120" yWindow="-120" windowWidth="29040" windowHeight="17640" xr2:uid="{D674F445-54B6-4B42-9681-5A1646B0A083}"/>
  </bookViews>
  <sheets>
    <sheet name="PS 01-28-01.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201" i="1" l="1"/>
  <c r="I445" i="1" l="1"/>
  <c r="O445" i="1" s="1"/>
  <c r="I665" i="1" l="1"/>
  <c r="O665" i="1" s="1"/>
  <c r="I661" i="1"/>
  <c r="O661" i="1" s="1"/>
  <c r="I657" i="1"/>
  <c r="O657" i="1" s="1"/>
  <c r="I653" i="1"/>
  <c r="O653" i="1" s="1"/>
  <c r="I649" i="1"/>
  <c r="O649" i="1" s="1"/>
  <c r="I645" i="1"/>
  <c r="O645" i="1" s="1"/>
  <c r="I641" i="1"/>
  <c r="O641" i="1" s="1"/>
  <c r="I637" i="1"/>
  <c r="O637" i="1" s="1"/>
  <c r="I633" i="1"/>
  <c r="O633" i="1" s="1"/>
  <c r="I629" i="1"/>
  <c r="O629" i="1" s="1"/>
  <c r="I625" i="1"/>
  <c r="O625" i="1" s="1"/>
  <c r="I621" i="1"/>
  <c r="O621" i="1" s="1"/>
  <c r="I617" i="1"/>
  <c r="O617" i="1" s="1"/>
  <c r="I613" i="1"/>
  <c r="O613" i="1" s="1"/>
  <c r="I609" i="1"/>
  <c r="O609" i="1" s="1"/>
  <c r="I605" i="1"/>
  <c r="O605" i="1" s="1"/>
  <c r="I601" i="1"/>
  <c r="O601" i="1" s="1"/>
  <c r="I597" i="1"/>
  <c r="O597" i="1" s="1"/>
  <c r="I593" i="1"/>
  <c r="O593" i="1" s="1"/>
  <c r="I589" i="1"/>
  <c r="O589" i="1" s="1"/>
  <c r="I585" i="1"/>
  <c r="O585" i="1" s="1"/>
  <c r="I581" i="1"/>
  <c r="O581" i="1" s="1"/>
  <c r="I577" i="1"/>
  <c r="O577" i="1" s="1"/>
  <c r="I573" i="1"/>
  <c r="O573" i="1" s="1"/>
  <c r="I569" i="1"/>
  <c r="O569" i="1" s="1"/>
  <c r="I565" i="1"/>
  <c r="O565" i="1" s="1"/>
  <c r="I561" i="1"/>
  <c r="O561" i="1" s="1"/>
  <c r="I557" i="1"/>
  <c r="O557" i="1" s="1"/>
  <c r="I553" i="1"/>
  <c r="O553" i="1" s="1"/>
  <c r="I549" i="1"/>
  <c r="O549" i="1" s="1"/>
  <c r="I545" i="1"/>
  <c r="O545" i="1" s="1"/>
  <c r="I541" i="1"/>
  <c r="O541" i="1" s="1"/>
  <c r="I537" i="1"/>
  <c r="O537" i="1" s="1"/>
  <c r="I533" i="1"/>
  <c r="O533" i="1" s="1"/>
  <c r="I529" i="1"/>
  <c r="O529" i="1" s="1"/>
  <c r="I525" i="1"/>
  <c r="O525" i="1" s="1"/>
  <c r="I521" i="1"/>
  <c r="O521" i="1" s="1"/>
  <c r="I517" i="1"/>
  <c r="O517" i="1" s="1"/>
  <c r="I513" i="1"/>
  <c r="O513" i="1" s="1"/>
  <c r="I509" i="1"/>
  <c r="O509" i="1" s="1"/>
  <c r="I505" i="1"/>
  <c r="O505" i="1" s="1"/>
  <c r="I501" i="1"/>
  <c r="O501" i="1" s="1"/>
  <c r="I497" i="1"/>
  <c r="O497" i="1" s="1"/>
  <c r="I493" i="1"/>
  <c r="O493" i="1" s="1"/>
  <c r="I489" i="1"/>
  <c r="O489" i="1" s="1"/>
  <c r="I485" i="1"/>
  <c r="O485" i="1" s="1"/>
  <c r="I481" i="1"/>
  <c r="O481" i="1" s="1"/>
  <c r="I477" i="1"/>
  <c r="O477" i="1" s="1"/>
  <c r="I473" i="1"/>
  <c r="O473" i="1" s="1"/>
  <c r="I469" i="1"/>
  <c r="O469" i="1" s="1"/>
  <c r="I465" i="1"/>
  <c r="O465" i="1" s="1"/>
  <c r="I461" i="1"/>
  <c r="O461" i="1" s="1"/>
  <c r="I457" i="1"/>
  <c r="O457" i="1" s="1"/>
  <c r="I453" i="1"/>
  <c r="O453" i="1" s="1"/>
  <c r="I449" i="1"/>
  <c r="O449" i="1" s="1"/>
  <c r="I441" i="1"/>
  <c r="O441" i="1" s="1"/>
  <c r="I437" i="1"/>
  <c r="O437" i="1" s="1"/>
  <c r="I433" i="1"/>
  <c r="O433" i="1" s="1"/>
  <c r="I429" i="1"/>
  <c r="O429" i="1" s="1"/>
  <c r="I425" i="1"/>
  <c r="O425" i="1" s="1"/>
  <c r="I421" i="1"/>
  <c r="O421" i="1" s="1"/>
  <c r="I417" i="1"/>
  <c r="O417" i="1" s="1"/>
  <c r="I413" i="1"/>
  <c r="O413" i="1" s="1"/>
  <c r="I409" i="1"/>
  <c r="O409" i="1" s="1"/>
  <c r="I405" i="1"/>
  <c r="O405" i="1" s="1"/>
  <c r="I401" i="1"/>
  <c r="O401" i="1" s="1"/>
  <c r="I397" i="1"/>
  <c r="O397" i="1" s="1"/>
  <c r="I393" i="1"/>
  <c r="O393" i="1" s="1"/>
  <c r="I389" i="1"/>
  <c r="O389" i="1" s="1"/>
  <c r="I385" i="1"/>
  <c r="O385" i="1" s="1"/>
  <c r="I381" i="1"/>
  <c r="O381" i="1" s="1"/>
  <c r="I377" i="1"/>
  <c r="O377" i="1" s="1"/>
  <c r="I373" i="1"/>
  <c r="O373" i="1" s="1"/>
  <c r="I369" i="1"/>
  <c r="O369" i="1" s="1"/>
  <c r="I365" i="1"/>
  <c r="O365" i="1" s="1"/>
  <c r="I361" i="1"/>
  <c r="O361" i="1" s="1"/>
  <c r="I357" i="1"/>
  <c r="O357" i="1" s="1"/>
  <c r="I353" i="1"/>
  <c r="O353" i="1" s="1"/>
  <c r="I349" i="1"/>
  <c r="O349" i="1" s="1"/>
  <c r="I345" i="1"/>
  <c r="O345" i="1" s="1"/>
  <c r="I341" i="1"/>
  <c r="O341" i="1" s="1"/>
  <c r="I337" i="1"/>
  <c r="O337" i="1" s="1"/>
  <c r="I333" i="1"/>
  <c r="O333" i="1" s="1"/>
  <c r="I329" i="1"/>
  <c r="O329" i="1" s="1"/>
  <c r="I325" i="1"/>
  <c r="O325" i="1" s="1"/>
  <c r="I321" i="1"/>
  <c r="O321" i="1" s="1"/>
  <c r="I317" i="1"/>
  <c r="O317" i="1" s="1"/>
  <c r="I313" i="1"/>
  <c r="O313" i="1" s="1"/>
  <c r="I309" i="1"/>
  <c r="O309" i="1" s="1"/>
  <c r="I305" i="1"/>
  <c r="O305" i="1" s="1"/>
  <c r="I301" i="1"/>
  <c r="O301" i="1" s="1"/>
  <c r="I297" i="1"/>
  <c r="O297" i="1" s="1"/>
  <c r="I293" i="1"/>
  <c r="O293" i="1" s="1"/>
  <c r="I289" i="1"/>
  <c r="O289" i="1" s="1"/>
  <c r="I285" i="1"/>
  <c r="O285" i="1" s="1"/>
  <c r="I281" i="1"/>
  <c r="O281" i="1" s="1"/>
  <c r="I277" i="1"/>
  <c r="O277" i="1" s="1"/>
  <c r="I273" i="1"/>
  <c r="O273" i="1" s="1"/>
  <c r="I269" i="1"/>
  <c r="O269" i="1" s="1"/>
  <c r="I265" i="1"/>
  <c r="O265" i="1" s="1"/>
  <c r="I261" i="1"/>
  <c r="O261" i="1" s="1"/>
  <c r="I257" i="1"/>
  <c r="O257" i="1" s="1"/>
  <c r="I253" i="1"/>
  <c r="O253" i="1" s="1"/>
  <c r="I249" i="1"/>
  <c r="O249" i="1" s="1"/>
  <c r="I245" i="1"/>
  <c r="O245" i="1" s="1"/>
  <c r="I241" i="1"/>
  <c r="O241" i="1" s="1"/>
  <c r="I237" i="1"/>
  <c r="O237" i="1" s="1"/>
  <c r="I233" i="1"/>
  <c r="O233" i="1" s="1"/>
  <c r="I229" i="1"/>
  <c r="O229" i="1" s="1"/>
  <c r="I225" i="1"/>
  <c r="O225" i="1" s="1"/>
  <c r="I221" i="1"/>
  <c r="O221" i="1" s="1"/>
  <c r="I217" i="1"/>
  <c r="O217" i="1" s="1"/>
  <c r="I213" i="1"/>
  <c r="O213" i="1" s="1"/>
  <c r="I209" i="1"/>
  <c r="O209" i="1" s="1"/>
  <c r="I205" i="1"/>
  <c r="O205" i="1" s="1"/>
  <c r="O201" i="1"/>
  <c r="I197" i="1"/>
  <c r="O197" i="1" s="1"/>
  <c r="I193" i="1"/>
  <c r="O193" i="1" s="1"/>
  <c r="I189" i="1"/>
  <c r="O189" i="1" s="1"/>
  <c r="I185" i="1"/>
  <c r="O185" i="1" s="1"/>
  <c r="I181" i="1"/>
  <c r="O181" i="1" s="1"/>
  <c r="I177" i="1"/>
  <c r="O177" i="1" s="1"/>
  <c r="I173" i="1"/>
  <c r="O173" i="1" s="1"/>
  <c r="I169" i="1"/>
  <c r="O169" i="1" s="1"/>
  <c r="I165" i="1"/>
  <c r="O165" i="1" s="1"/>
  <c r="I161" i="1"/>
  <c r="O161" i="1" s="1"/>
  <c r="I157" i="1"/>
  <c r="O157" i="1" s="1"/>
  <c r="I153" i="1"/>
  <c r="O153" i="1" s="1"/>
  <c r="I149" i="1"/>
  <c r="O149" i="1" s="1"/>
  <c r="I145" i="1"/>
  <c r="O145" i="1" s="1"/>
  <c r="I141" i="1"/>
  <c r="O141" i="1" s="1"/>
  <c r="I137" i="1"/>
  <c r="O137" i="1" s="1"/>
  <c r="I133" i="1"/>
  <c r="O133" i="1" s="1"/>
  <c r="I129" i="1"/>
  <c r="O129" i="1" s="1"/>
  <c r="I125" i="1"/>
  <c r="O125" i="1" s="1"/>
  <c r="I121" i="1"/>
  <c r="O121" i="1" s="1"/>
  <c r="I117" i="1"/>
  <c r="O117" i="1" s="1"/>
  <c r="I113" i="1"/>
  <c r="O113" i="1" s="1"/>
  <c r="I109" i="1"/>
  <c r="O109" i="1" s="1"/>
  <c r="I105" i="1"/>
  <c r="O105" i="1" s="1"/>
  <c r="I101" i="1"/>
  <c r="O101" i="1" s="1"/>
  <c r="I97" i="1"/>
  <c r="O97" i="1" s="1"/>
  <c r="I93" i="1"/>
  <c r="O93" i="1" s="1"/>
  <c r="I89" i="1"/>
  <c r="O89" i="1" s="1"/>
  <c r="I85" i="1"/>
  <c r="O85" i="1" s="1"/>
  <c r="I81" i="1"/>
  <c r="O81" i="1" s="1"/>
  <c r="I77" i="1"/>
  <c r="O77" i="1" s="1"/>
  <c r="I73" i="1"/>
  <c r="O73" i="1" s="1"/>
  <c r="I69" i="1"/>
  <c r="O69" i="1" s="1"/>
  <c r="I65" i="1"/>
  <c r="O65" i="1" s="1"/>
  <c r="I61" i="1"/>
  <c r="O61" i="1" s="1"/>
  <c r="I57" i="1"/>
  <c r="O57" i="1" s="1"/>
  <c r="I53" i="1"/>
  <c r="O53" i="1" s="1"/>
  <c r="I49" i="1"/>
  <c r="O49" i="1" s="1"/>
  <c r="I45" i="1"/>
  <c r="O45" i="1" s="1"/>
  <c r="I41" i="1"/>
  <c r="O41" i="1" s="1"/>
  <c r="I37" i="1"/>
  <c r="O37" i="1" s="1"/>
  <c r="I33" i="1"/>
  <c r="O33" i="1" s="1"/>
  <c r="I29" i="1"/>
  <c r="O29" i="1" s="1"/>
  <c r="I25" i="1"/>
  <c r="O25" i="1" s="1"/>
  <c r="I21" i="1"/>
  <c r="O21" i="1" s="1"/>
  <c r="I17" i="1"/>
  <c r="O17" i="1" s="1"/>
  <c r="I13" i="1"/>
  <c r="O13" i="1" s="1"/>
  <c r="I9" i="1"/>
  <c r="Q8" i="1" s="1"/>
  <c r="I8" i="1" l="1"/>
  <c r="I3" i="1" s="1"/>
  <c r="O9" i="1"/>
  <c r="R8" i="1" s="1"/>
  <c r="O8" i="1" s="1"/>
  <c r="O2" i="1" s="1"/>
</calcChain>
</file>

<file path=xl/sharedStrings.xml><?xml version="1.0" encoding="utf-8"?>
<sst xmlns="http://schemas.openxmlformats.org/spreadsheetml/2006/main" count="2180" uniqueCount="678">
  <si>
    <t>ASPE10</t>
  </si>
  <si>
    <t>Firma: Firma</t>
  </si>
  <si>
    <t>3</t>
  </si>
  <si>
    <t>Příloha k formuláři pro ocenění nabídky</t>
  </si>
  <si>
    <t>S</t>
  </si>
  <si>
    <t>Stavba:</t>
  </si>
  <si>
    <t>116-2018</t>
  </si>
  <si>
    <t>Rekonstrukce traťového úseku Křižanov - Sklené nad Oslavou (mimo)_SP</t>
  </si>
  <si>
    <t>PS 01-28-01.1</t>
  </si>
  <si>
    <t>0,00</t>
  </si>
  <si>
    <t>2</t>
  </si>
  <si>
    <t>O</t>
  </si>
  <si>
    <t>Rozpočet:</t>
  </si>
  <si>
    <t>ŽST Křižanov, definitivní SZZ</t>
  </si>
  <si>
    <t>15,00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</si>
  <si>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</si>
  <si>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</si>
  <si>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</si>
  <si>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</si>
  <si>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</si>
  <si>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</si>
  <si>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</si>
  <si>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</si>
  <si>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21,00</t>
  </si>
  <si>
    <t>Jednotková</t>
  </si>
  <si>
    <t>Celkem</t>
  </si>
  <si>
    <t>0</t>
  </si>
  <si>
    <t>1</t>
  </si>
  <si>
    <t>4</t>
  </si>
  <si>
    <t>5</t>
  </si>
  <si>
    <t>6</t>
  </si>
  <si>
    <t>9</t>
  </si>
  <si>
    <t>10</t>
  </si>
  <si>
    <t>SD</t>
  </si>
  <si>
    <t>Zemní práce</t>
  </si>
  <si>
    <t>P</t>
  </si>
  <si>
    <t>015111</t>
  </si>
  <si>
    <t/>
  </si>
  <si>
    <t>POPLATKY ZA LIKVIDACŮ ODPADŮ NEKONTAMINOVANÝCH - 17 05 04  VYTĚŽENÉ ZEMINY A HORNINY -  I. TŘÍDA TĚŽITELNOSTI</t>
  </si>
  <si>
    <t>T</t>
  </si>
  <si>
    <t>PP</t>
  </si>
  <si>
    <t>VV</t>
  </si>
  <si>
    <t>Množství získáno exportem z CAD softwaru. Viz výkresová část dokumentace.</t>
  </si>
  <si>
    <t>TS</t>
  </si>
  <si>
    <t>1. Položka obsahuje:  
 – veškeré poplatky provozovateli skládky, recyklační linky nebo jiného zařízení na zpracování nebo likvidaci odpadů související s převzetím, uložením, zpracováním nebo likvidací odpadu  
2. Položka neobsahuje:  
 – náklady spojené s dopravou odpadu z místa stavby na místo převzetí provozovatelem skládky, recyklační linky nebo jiného zařízení na zpracování nebo likvidaci odpadů  
3. Způsob měření:  
Tunou se rozumí hmotnost odpadu vytříděného v souladu se zákonem č. 185/2001 Sb., o nakládání s odpady, v platném znění.</t>
  </si>
  <si>
    <t>015113</t>
  </si>
  <si>
    <t>POPLATKY ZA LIKVIDACŮ ODPADŮ NEKONTAMINOVANÝCH - 17 05 04  VYTĚŽENÉ ZEMINY A HORNINY -  III. TŘÍDA TĚŽITELNOSTI</t>
  </si>
  <si>
    <t>015140</t>
  </si>
  <si>
    <t>POPLATKY ZA LIKVIDACŮ ODPADŮ NEKONTAMINOVANÝCH - 17 01 01  BETON Z DEMOLIC OBJEKTŮ, ZÁKLADŮ TV</t>
  </si>
  <si>
    <t>015150</t>
  </si>
  <si>
    <t>POPLATKY ZA LIKVIDACŮ ODPADŮ NEKONTAMINOVANÝCH - 17 05 08  ŠTĚRK Z KOLEJIŠTĚ (ODPAD PO RECYKLACI)</t>
  </si>
  <si>
    <t>015160</t>
  </si>
  <si>
    <t>POPLATKY ZA LIKVIDACŮ ODPADŮ NEKONTAMINOVANÝCH - 02 01 03  SMÝCENÉ STROMY A KEŘE</t>
  </si>
  <si>
    <t>015170</t>
  </si>
  <si>
    <t>POPLATKY ZA LIKVIDACŮ ODPADŮ NEKONTAMINOVANÝCH - 17 02 01  DŘEVO PO STAVEBNÍM POUŽITÍ, Z DEMOLIC</t>
  </si>
  <si>
    <t>7</t>
  </si>
  <si>
    <t>015230</t>
  </si>
  <si>
    <t>POPLATKY ZA LIKVIDACŮ ODPADŮ NEKONTAMINOVANÝCH - 16 02 14  TRAFO BEZ NÁPLNĚ PCB A ŠKODLIVIN</t>
  </si>
  <si>
    <t>8</t>
  </si>
  <si>
    <t>015240</t>
  </si>
  <si>
    <t>POPLATKY ZA LIKVIDACŮ ODPADŮ NEKONTAMINOVANÝCH - 20 03 99  ODPAD PODOBNÝ KOMUNÁLNÍMU ODPADU</t>
  </si>
  <si>
    <t>015510</t>
  </si>
  <si>
    <t>POPLATKY ZA LIKVIDACŮ ODPADŮ NEBEZPEČNÝCH - 17 05 07*  LOKÁLNĚ ZNEČIŠTĚNÝ ŠTĚRK A ZEMINA Z KOLEJIŠTĚ (VÝHYBKY)</t>
  </si>
  <si>
    <t>015670-R</t>
  </si>
  <si>
    <t>POPLATKY ZA ODVOZ ODPADŮ</t>
  </si>
  <si>
    <t>tkm</t>
  </si>
  <si>
    <t>1. Položka obsahuje:  
 – veškeré náklady spojené s dopravou odpadu z místa stavby na místo převzetí provozovatelem skládky, recyklační linky nebo jiného zařízení na zpracování nebo likvidaci odpadů  
2. Položka neobsahuje:  
 –   
3. Způsob měření:  
Tunokilometr se rozumí hmotnost odpadu násobenou dovozní vzdálenostní na skládku</t>
  </si>
  <si>
    <t>11</t>
  </si>
  <si>
    <t>015690</t>
  </si>
  <si>
    <t>POPLATKY ZA LIKVIDACŮ ODPADŮ NEBEZPEČNÝCH - 16 02 13*  VÝKONOVÉ TRANSFORMÁTORY A TLUMIVKY S OLEJOVOU NÁPLNÍ</t>
  </si>
  <si>
    <t>12</t>
  </si>
  <si>
    <t>111205</t>
  </si>
  <si>
    <t>ODSTRANĚNÍ KŘOVIN S ODVOZEM DO 8KM</t>
  </si>
  <si>
    <t>M2</t>
  </si>
  <si>
    <t>odstranění křovin a stromů do průměru 100 mm  
doprava dřevin na předepsanou vzdálenost  
spálení na hromadách nebo štěpkování</t>
  </si>
  <si>
    <t>13</t>
  </si>
  <si>
    <t>131733</t>
  </si>
  <si>
    <t>HLOUBENÍ JAM ZAPAŽ I NEPAŽ TŘ. I, ODVOZ DO 3KM</t>
  </si>
  <si>
    <t>M3</t>
  </si>
  <si>
    <t>položka zahrnuje:  
- vodorovná a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ruční vykopávky, odstranění kořenů a napadávek  
- pažení, vzepření a rozepření vč. přepažování (vyjma štětových stěn)  
- úpravu, ochranu a očištění dna, základové spáry, stěn a svahů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</si>
  <si>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14</t>
  </si>
  <si>
    <t>131833</t>
  </si>
  <si>
    <t>HLOUBENÍ JAM ZAPAŽ I NEPAŽ TŘ. II, ODVOZ DO 3KM</t>
  </si>
  <si>
    <t>položka zahrnuje:  
- vodorovná a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eventuelně nutné druhotné rozpojení odstřelené horniny  
- ruční vykopávky, odstranění kořenů a napadávek  
- pažení, vzepření a rozepření vč. přepažování (vyjma štětových stěn)  
- úpravu, ochranu a očištění dna, základové spáry, stěn a svahů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</si>
  <si>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15</t>
  </si>
  <si>
    <t>132733</t>
  </si>
  <si>
    <t>HLOUBENÍ RÝH ŠÍŘ DO 2M PAŽ I NEPAŽ TŘ. I, ODVOZ DO 3KM</t>
  </si>
  <si>
    <t>položka zahrnuje:  
- vodorovná a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 ruční vykopávky, odstranění kořenů a napadávek  
- pažení, vzepření a rozepření vč. přepažování (vyjma štětových stěn)  
- úpravu, ochranu a očištění dna, základové spáry, stěn a svahů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</si>
  <si>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16</t>
  </si>
  <si>
    <t>132833</t>
  </si>
  <si>
    <t>HLOUBENÍ RÝH ŠÍŘ DO 2M PAŽ I NEPAŽ TŘ. II, ODVOZ DO 3KM</t>
  </si>
  <si>
    <t>17</t>
  </si>
  <si>
    <t>14173</t>
  </si>
  <si>
    <t>PROTLAČOVÁNÍ POTRUBÍ Z PLAST HMOT DN DO 200MM</t>
  </si>
  <si>
    <t>M</t>
  </si>
  <si>
    <t>položka zahrnuje dodávku protlačovaného potrubí a veškeré pomocné práce (startovací zařízení, startovací a cílová jáma, opěrné a vodící bloky a pod.)</t>
  </si>
  <si>
    <t>18</t>
  </si>
  <si>
    <t>17411</t>
  </si>
  <si>
    <t>ZÁSYP JAM A RÝH ZEMINOU SE ZHUTNĚNÍM</t>
  </si>
  <si>
    <t>položka zahrnuje:  
- kompletní provedení zemní konstrukce vč. výběru vhodného materiálu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</si>
  <si>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19</t>
  </si>
  <si>
    <t>17421</t>
  </si>
  <si>
    <t>ZÁSYP JAM A RÝH ZEMINOU BEZ ZHUTNĚNÍ</t>
  </si>
  <si>
    <t>položka zahrnuje:  
- kompletní provedení zemní konstrukce vč. výběru vhodného materiálu  
- úprava  ukládaného  materiálu  vlhčením,  tříděním,  promícháním  nebo  vysoušením,  příp. jiné úpravy za účelem zlepšení jeho  mech. vlastností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</si>
  <si>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20</t>
  </si>
  <si>
    <t>17511</t>
  </si>
  <si>
    <t>OBSYP POTRUBÍ A OBJEKTŮ SE ZHUTNĚNÍM</t>
  </si>
  <si>
    <t>položka zahrnuje:  
- kompletní provedení zemní konstrukce vč. výběru vhodného materiálu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a výplň jam a prohlubní v podloží  
- úprava, očištění, ochrana a zhutnění podloží  
- svahování, hutnění a uzavírání povrchů svahů  
- zřízení lavic na svazích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  
- zemina vytlačená potrubím o DN do 180mm se od kubatury obsypů neodečítá</t>
  </si>
  <si>
    <t>21</t>
  </si>
  <si>
    <t>18110</t>
  </si>
  <si>
    <t>ÚPRAVA PLÁNĚ SE ZHUTNĚNÍM V HORNINĚ TŘ. I</t>
  </si>
  <si>
    <t>položka zahrnuje úpravu pláně včetně vyrovnání výškových rozdílů. Míru zhutnění určuje projekt.</t>
  </si>
  <si>
    <t>22</t>
  </si>
  <si>
    <t>18130</t>
  </si>
  <si>
    <t>ÚPRAVA PLÁNĚ BEZ ZHUTNĚNÍ</t>
  </si>
  <si>
    <t>položka zahrnuje úpravu pláně včetně vyrovnání výškových rozdílů</t>
  </si>
  <si>
    <t>23</t>
  </si>
  <si>
    <t>701001</t>
  </si>
  <si>
    <t>OZNAČOVACÍ ŠTÍTEK KABELOVÉHO VEDENÍ, SPOJKY NEBO KABELOVÉ SKŘÍNĚ (VČETNĚ OBJÍMKY)</t>
  </si>
  <si>
    <t>KUS</t>
  </si>
  <si>
    <t>1. Položka obsahuje:  
 – pomocné mechanismy  
2. Položka neobsahuje:  
 X  
3. Způsob měření:  
Měří se plocha v metrech čtverečných.</t>
  </si>
  <si>
    <t>24</t>
  </si>
  <si>
    <t>701004</t>
  </si>
  <si>
    <t>VYHLEDÁVACÍ MARKER ZEMNÍ</t>
  </si>
  <si>
    <t>1. Položka obsahuje:  
 – obsahuje i demontáž po skončení provizorního stavu  
 – dopravu do skladu nebo na likvidaci  
 – obrátkovost, opotřebení zapůjčeného materiálu  
 – poplatek za likvidaci odpadů, pokud je materiál likvidován  
2. Položka neobsahuje:  
 X  
3. Způsob měření:  
Udává se počet kusů kompletní konstrukce nebo práce.</t>
  </si>
  <si>
    <t>25</t>
  </si>
  <si>
    <t>701005</t>
  </si>
  <si>
    <t>VYHLEDÁVACÍ MARKER ZEMNÍ S MOŽNOSTÍ ZÁPISU</t>
  </si>
  <si>
    <t>1. Položka obsahuje:  
 – úprava dna výkopu  
 – položení betonového žlabu / chráničky včetně zakrytí  
 – pomocné mechanismy  
2. Položka neobsahuje:  
 X  
3. Způsob měření:  
Udává se počet kusů kompletní konstrukce nebo práce.</t>
  </si>
  <si>
    <t>26</t>
  </si>
  <si>
    <t>702111</t>
  </si>
  <si>
    <t>KABELOVÝ ŽLAB ZEMNÍ VČETNĚ KRYTU SVĚTLÉ ŠÍŘKY DO 120 MM</t>
  </si>
  <si>
    <t>1. Položka obsahuje:  
 – kompletní montáž, rozměření, upevnění, řezání, spojování a pod.   
 – veškerý spojovací a montážní materiál vč. upevňovacího materiálu ( držáky apod.)  
 – pomocné mechanismy  
2. Položka neobsahuje:  
 X  
3. Způsob měření:  
Měří se metr délkový.</t>
  </si>
  <si>
    <t>27</t>
  </si>
  <si>
    <t>702112</t>
  </si>
  <si>
    <t>KABELOVÝ ŽLAB ZEMNÍ VČETNĚ KRYTU SVĚTLÉ ŠÍŘKY PŘES 120 DO 250 MM</t>
  </si>
  <si>
    <t>28</t>
  </si>
  <si>
    <t>702212</t>
  </si>
  <si>
    <t>KABELOVÁ CHRÁNIČKA ZEMNÍ DN PŘES 100 DO 200 MM</t>
  </si>
  <si>
    <t>1. Položka obsahuje:  
 – proražení otvoru zdivem o průřezu od 0,01 do 0,025m2  
 – úpravu a začištění omítky po montáži vedení  
 – pomocné mechanismy  
2. Položka neobsahuje:  
 – protipožární ucpávku  
3. Způsob měření:  
Udává se počet kusů kompletní konstrukce nebo práce.</t>
  </si>
  <si>
    <t>29</t>
  </si>
  <si>
    <t>702313</t>
  </si>
  <si>
    <t>ZAKRYTÍ KABELŮ VÝSTRAŽNOU FÓLIÍ ŠÍŘKY PŘES 40 CM</t>
  </si>
  <si>
    <t>1. Položka obsahuje:  
 – kompletní montáž, návrh, rozměření, upevnění, začištění, sváření, vrtání, řezání, spojování a pod.   
 – veškerý spojovací a montážní materiál vč. upevňovacího materiálu  
 – sestavení a upevnění konstrukce na stanovišti  
 – pomocné mechanismy a povrchovou úpravu  
2. Položka neobsahuje:  
 X  
3. Způsob měření:  
Udává se počet sad, které se skládají z předepsaných dílů, jež tvoří požadovaný celek, za každý započatý měsíc pronájmu.</t>
  </si>
  <si>
    <t>30</t>
  </si>
  <si>
    <t>702720</t>
  </si>
  <si>
    <t>ODDĚLENÍ KABELŮ VE VÝKOPU BETONOVOU DESKOU</t>
  </si>
  <si>
    <t>31</t>
  </si>
  <si>
    <t>702903</t>
  </si>
  <si>
    <t>ZASYPÁNÍ KABELOVÉHO ŽLABU VRSTVOU Z PŘESÁTÉHO PÍSKU SVĚTLÉ ŠÍŘKY PŘES 250 MM</t>
  </si>
  <si>
    <t>1. Položka obsahuje:  
 – všechny náklady na demontáž stávajícího zařízení včetně pomocných doplňujících úprav pro jeho likvidaci  
 – naložení vybouraného materiálu na dopravní prostředek  
2. Položka neobsahuje:  
 – odvoz vybouraného materiálu  
 – poplatek za likvidaci odpadů (nacení se dle SSD 0)  
3. Způsob měření:  
Měří se metr délkový.</t>
  </si>
  <si>
    <t>32</t>
  </si>
  <si>
    <t>703113</t>
  </si>
  <si>
    <t>KABELOVÝ ROŠT/LÁVKA NOSNÝ ŽÁROVĚ ZINKOVANÝ VČETNĚ UPEVNĚNÍ A PŘÍSLUŠENSTVÍ SVĚTLÉ ŠÍŘKY PŘES 250 DO 400 MM</t>
  </si>
  <si>
    <t>1. Položka obsahuje:  
 – kompletní montáž, rozměření, upevnění, sváření, řezání, spojování a pod.   
 – veškerý spojovací a montážní materiál vč. upevňovacího materiálu ( stojky, držáky, konzoly apod.)  
 – elektrické pospojování  
 – pomocné mechanismy a nátěr  
2. Položka neobsahuje:  
 – víko a kabelové příchytky  
3. Způsob měření:  
Měří se metr délkový.</t>
  </si>
  <si>
    <t>33</t>
  </si>
  <si>
    <t>703312</t>
  </si>
  <si>
    <t>KRYT K NOSNÉMU ŽLABU/ROŠTU ŽÁROVĚ ZINKOVANÝ VČETNĚ UPEVNĚNÍ A PŘÍSLUŠENSTVÍ SVĚTLÉ ŠÍŘKY PŘES 100 DO 250 MM</t>
  </si>
  <si>
    <t>34</t>
  </si>
  <si>
    <t>703511</t>
  </si>
  <si>
    <t>ELEKTROINSTALAČNÍ LIŠTA ŠÍŘKY DO 30 MM</t>
  </si>
  <si>
    <t>1. Položka obsahuje:  
 – přípravu podkladu pro osazení  
2. Položka neobsahuje:  
 X  
3. Způsob měření:  
Měří se metr délkový.</t>
  </si>
  <si>
    <t>35</t>
  </si>
  <si>
    <t>703512</t>
  </si>
  <si>
    <t>ELEKTROINSTALAČNÍ LIŠTA ŠÍŘKY PŘES 30 DO 60 MM</t>
  </si>
  <si>
    <t>36</t>
  </si>
  <si>
    <t>703721</t>
  </si>
  <si>
    <t>KABELOVÁ PŘÍCHYTKA PRO ROZSAH UPNUTÍ DO 25 MM</t>
  </si>
  <si>
    <t>37</t>
  </si>
  <si>
    <t>703722</t>
  </si>
  <si>
    <t>KABELOVÁ PŘÍCHYTKA PRO ROZSAH UPNUTÍ OD 26 DO 50 MM</t>
  </si>
  <si>
    <t>1. Položka obsahuje:  
 – protažení tyčí, vyčištění otvoru čistící soupravou  
 – zatažení konopného lana (nebo ocelového)  
 – pomocné mechanismy  
2. Položka neobsahuje:  
 X  
3. Způsob měření:  
Měří se metr délkový.</t>
  </si>
  <si>
    <t>38</t>
  </si>
  <si>
    <t>703723</t>
  </si>
  <si>
    <t>KABELOVÁ PŘÍCHYTKA PRO ROZSAH UPNUTÍ OD 51 DO 90 MM</t>
  </si>
  <si>
    <t>39</t>
  </si>
  <si>
    <t>703724</t>
  </si>
  <si>
    <t>KABELOVÁ PŘÍCHYTKA PRO ROZSAH UPNUTÍ PŘES 90 MM</t>
  </si>
  <si>
    <t>40</t>
  </si>
  <si>
    <t>703752</t>
  </si>
  <si>
    <t>PROTIPOŽÁRNÍ UCPÁVKA STĚNOU/STROPEM, TL DO 50CM, DO EI 90 MIN.</t>
  </si>
  <si>
    <t>Položka obsahuje: Dodávku a montáž protipožární ucpávky vč. příslušenství a pomocného materiálu, vyhotovéní a dodání atestu. Dále obsahuje cenu za pom. mechanismy včetně všech ostatních vedlejších nákladů.</t>
  </si>
  <si>
    <t>41</t>
  </si>
  <si>
    <t>703754</t>
  </si>
  <si>
    <t>PROTIPOŽÁRNÍ UCPÁVKA PROSTUPU KABELOVÉHO PR. DO 110MM, DO EI 90 MIN.</t>
  </si>
  <si>
    <t>42</t>
  </si>
  <si>
    <t>703755</t>
  </si>
  <si>
    <t>PROTIPOŽÁRNÍ UCPÁVKA PROSTUPU KABELOVÉHO PR. DO 200MM, DO EI 90 MIN.</t>
  </si>
  <si>
    <t>43</t>
  </si>
  <si>
    <t>709110</t>
  </si>
  <si>
    <t>PROVIZORNÍ ZAJIŠTĚNÍ KABELU VE VÝKOPU</t>
  </si>
  <si>
    <t>1. Položka obsahuje:  
 – kompletní montáž, rozměření, upevnění, řezání, spojování a pod.   
 – veškerý spojovací a montážní materiál vč. upevňovacího materiálu ( držáky apod.)  
 – pomocné mechanismy  
2. Položka neobsahuje:  
 X  
3. Způsob měření:  
Udává se počet kusů kompletní konstrukce nebo práce.</t>
  </si>
  <si>
    <t>44</t>
  </si>
  <si>
    <t>709523</t>
  </si>
  <si>
    <t>PODPŮRNÉ A POMOCNÉ KONSTRUKCE OCELOVÉ Z PLECHU TL. DO 5 MM S POVRCHOVOU ÚPRAVOU ŽÁROVÝM ZINKOVÁNÍM</t>
  </si>
  <si>
    <t>KG</t>
  </si>
  <si>
    <t>45</t>
  </si>
  <si>
    <t>741942</t>
  </si>
  <si>
    <t>UZEMŇOVACÍ VODIČ V ZEMI OCELOVÝ PŘES 120 DO 300 MM2</t>
  </si>
  <si>
    <t>1. Položka obsahuje:  
 – přípravu podkladu pro osazení  
 – měření, dělení, spojování, tvarování  
 – ochranný nátěr spojů a při průchodu vodiče nad terén apod. dle příslušných norem  
2. Položka neobsahuje:  
 – zemní práce  
 – ochranu vodiče - chráničky apod.  
3. Způsob měření:  
Měří se metr délkový.</t>
  </si>
  <si>
    <t>46</t>
  </si>
  <si>
    <t>741B12</t>
  </si>
  <si>
    <t>ZEMNÍCÍ TYČ FEZN DÉLKY PŘES 2,0 DO 4,5 M</t>
  </si>
  <si>
    <t>1. Položka obsahuje:  
 – přípravu podkladu pro osazení  
 – spojování  
 – ochranný nátěr spoje dle příslušných norem  
2. Položka neobsahuje:  
 X  
3. Způsob měření:  
Udává se počet kusů kompletní konstrukce nebo práce.</t>
  </si>
  <si>
    <t>47</t>
  </si>
  <si>
    <t>75A131</t>
  </si>
  <si>
    <t>KABEL METALICKÝ DVOUPLÁŠŤOVÝ DO 12 PÁRŮ - DODÁVKA</t>
  </si>
  <si>
    <t>KMPÁR</t>
  </si>
  <si>
    <t>1. Položka obsahuje:  
 – dodání kabelů podle typu od výrobců včetně mimostaveništní dopravy  
2. Položka neobsahuje:  
 X  
3. Způsob měření:  
Měří se n-násobky páru vodičů na kilometr.</t>
  </si>
  <si>
    <t>48</t>
  </si>
  <si>
    <t>75A151</t>
  </si>
  <si>
    <t>KABEL METALICKÝ SE STÍNĚNÍM DO 12 PÁRŮ - DODÁVKA</t>
  </si>
  <si>
    <t>49</t>
  </si>
  <si>
    <t>75A161</t>
  </si>
  <si>
    <t>KABEL METALICKÝ SE STÍNĚNÍM PŘES 12 PÁRŮ - DODÁVKA</t>
  </si>
  <si>
    <t>50</t>
  </si>
  <si>
    <t>75A217</t>
  </si>
  <si>
    <t>ZATAŽENÍ A SPOJKOVÁNÍ KABELŮ DO 12 PÁRŮ - MONTÁŽ</t>
  </si>
  <si>
    <t>1. Položka obsahuje:  
 – uložení kabelu zatažením, dodávka a zhotovení plastové spojky v počtu 2 kusy na 1 km kabelu, příprava spojovacího přípravku, spojení žil kabelu, kontrola správnosti spojení žil, vysušení, zajištění přívodu el.energie, zatavení konců kabelu a svaření středu spojky  
 – zhotovení kabelové formy v počtu 5 kusů na 1 km kabelu  
 – kontrolní a závěrečné měření na kabelu pro rozvod signalizace, zapojení po měření  
 – dodávka štítku průběhu v počtu 2 ks na 1 km kabelu včetně montáže, montáž označovacího štítku kabelové spojky a kabelové formy, dodávka a montáž kabelových objímek  
 – veškeré potřebné mechanizmy, jejich obsluhu a pořízení všech potřebných materiálů, přesun hmot  
2. Položka neobsahuje:  
 X  
3. Způsob měření:  
Měří se n-násobky páru vodičů na kilometr.</t>
  </si>
  <si>
    <t>51</t>
  </si>
  <si>
    <t>75A237</t>
  </si>
  <si>
    <t>ZATAŽENÍ A SPOJKOVÁNÍ KABELŮ SE STÍNĚNÍM DO 12 PÁRŮ - MONTÁŽ</t>
  </si>
  <si>
    <t>1. Položka obsahuje:  
 – uložení kabelu zatažením, dodávka a zhotovení plastové spojky v počtu 2 kusy na 1 km kabelu, příprava spojovacího přípravku, spojení žil kabelu, kontrola správnosti spojení žil, vysušení, zajištění přívodu el.energie, zatavení konců kabelu a svaření středu spojky  
 – zhotovení kabelové formy v počtu 5 kusů na 1 km kabelu  
 – kontrolní a závěrečné měření na kabelu pro rozvod signalizace, zapojení po měření  
 – montáž štítku průběhu v počtu 2 ks na 1 km kabelu včetně montáže, montáž označovacího štítku kabelové spojky a kabelové formy, dodávka a montáž kabelových objímek  
 – veškeré potřebné mechanizmy, jejich obsluhu a pořízení všech potřebných materiálů, přesun hmot  
2. Položka neobsahuje:  
 X  
3. Způsob měření:  
Měří se n-násobky páru vodičů na kilometr.</t>
  </si>
  <si>
    <t>52</t>
  </si>
  <si>
    <t>75A247</t>
  </si>
  <si>
    <t>ZATAŽENÍ A SPOJKOVÁNÍ KABELŮ SE STÍNĚNÍM PŘES 12 PÁRŮ - MONTÁŽ</t>
  </si>
  <si>
    <t>53</t>
  </si>
  <si>
    <t>75A311</t>
  </si>
  <si>
    <t>KABELOVÁ FORMA (UKONČENÍ KABELŮ) PRO KABELY ZABEZPEČOVACÍ DO 12 PÁRŮ</t>
  </si>
  <si>
    <t>1. Položka obsahuje:  
 – odstranění pláště kabelu, odstranění izolace z konců žil na svorkovnici, zhotovení vodní zábrany, zformování a konečná úprava kabelu  
 – kontrolní a závěrečné měření na kabelu pro rozvod signalizace, zapojení po měření, montáž příchytky a štítku  
2. Položka neobsahuje:  
 X  
3. Způsob měření:  
Udává se počet kusů kompletní konstrukce nebo práce.</t>
  </si>
  <si>
    <t>54</t>
  </si>
  <si>
    <t>75A312</t>
  </si>
  <si>
    <t>KABELOVÁ FORMA (UKONČENÍ KABELŮ) PRO KABELY ZABEZPEČOVACÍ PŘES 12 PÁRŮ</t>
  </si>
  <si>
    <t>55</t>
  </si>
  <si>
    <t>75A331</t>
  </si>
  <si>
    <t>SPOJKA ROVNÁ PRO PLASTOVÉ KABELY SE STÍNĚNÍM S JÁDRY O PRŮMĚRU 1 MM2 DO 12 PÁRŮ</t>
  </si>
  <si>
    <t>1. Položka obsahuje:  
 – úplná montáž plastové spojky, příprava spojovacího přípravku, spojení žil kabelu, kontrola správnosti spojení žil, vysušení, zajištění přívodu el.energie, zatavení konců kabelu a svaření středu spojky  
 – veškeré potřebné mechanizmy, jejich obsluhu a pořízení všech potřebných materiálů i vlastní spojky, přesun hmot  
2. Položka neobsahuje:  
 X  
3. Způsob měření:  
Udává se počet kusů kompletní konstrukce nebo práce.</t>
  </si>
  <si>
    <t>56</t>
  </si>
  <si>
    <t>75A332</t>
  </si>
  <si>
    <t>SPOJKA ROVNÁ PRO PLASTOVÉ KABELY SE STÍNĚNÍM S JÁDRY O PRŮMĚRU 1 MM2 PŘES 12 PÁRŮ</t>
  </si>
  <si>
    <t>57</t>
  </si>
  <si>
    <t>75A410</t>
  </si>
  <si>
    <t>OZNAČENÍ KABELŮ ZNAČKOVACÍ KABELOVOU OBJÍMKOU</t>
  </si>
  <si>
    <t>1. Položka obsahuje:  
 – zhotovení kabelového štítku, vyražení znaku kabelu, ovinutí štítku páskou PVC, připevnění objímky na kabel  
 – výrobu štítků, použití mechanizmu, dopravu k místnímu použití, mzdy  
2. Položka neobsahuje:  
 X  
3. Způsob měření:  
Udává se počet kusů kompletní konstrukce nebo práce.</t>
  </si>
  <si>
    <t>58</t>
  </si>
  <si>
    <t>75A420</t>
  </si>
  <si>
    <t>1. Položka obsahuje:  
 – zhotovení objímky značkovací na průměr kabelu, vyražení znaku na objímku, připevnění objímky na kabel  
 – výrobu objímek, použití mechanizmů, dopravu k místu použití, mzdy  
2. Položka neobsahuje:  
 X  
3. Způsob měření:  
Udává se počet kusů kompletní konstrukce nebo práce.</t>
  </si>
  <si>
    <t>59</t>
  </si>
  <si>
    <t>75B131</t>
  </si>
  <si>
    <t>VNITŘNÍ KABELOVÉ ROZVODY PŘES 50 KABELŮ - DODÁVKA</t>
  </si>
  <si>
    <t>1. Položka obsahuje:  
 – dodávka kabelů vč. eventuálních konektorů a potřebného pomocného materiálu a jeho dopravy na místo určení  
 – kabely včetně pomocného materiálu  
 – dopravu do místa určení  
2. Položka neobsahuje:  
 X  
3. Způsob měření:  
Měří se v metrech délkových kabelových žlabů nebo jiné kabelové konstrukce.</t>
  </si>
  <si>
    <t>60</t>
  </si>
  <si>
    <t>75B137</t>
  </si>
  <si>
    <t>VNITŘNÍ KABELOVÉ ROZVODY PŘES 50 KABELŮ - MONTÁŽ</t>
  </si>
  <si>
    <t>1. Položka obsahuje:  
 – položení kabelu do rozvodného žlabu, vyformování, vyvázání vč. zapojení na stojany nebo skříně  
 – montáž vnitřních kabelových rozvodů obsahuje všechny pomocné a doplňující práce a součásti, případné použití mechanizmů  
2. Položka neobsahuje:  
 X  
3. Způsob měření:  
Měří se v metrech délkových kabelových žlabů nebo jiné kabelové konstrukce.</t>
  </si>
  <si>
    <t>61</t>
  </si>
  <si>
    <t>75B211</t>
  </si>
  <si>
    <t>JEDNOTNÉ OVLÁDACÍ PRACOVIŠTĚ (JOP), TECHNOLOGIE, NEZÁLOHOVANÉ - DODÁVKA</t>
  </si>
  <si>
    <t>Viz výkresová část dokumentace.</t>
  </si>
  <si>
    <t>1. Položka obsahuje:  
 – výroba a dodávka počítačového vybavení pracoviště a jejich doprava na místo určení, dodání výpočetní techniky včetně propojovacích vedení a monitorů  
 – výrobu a dodání výpočetní techniky, na dopravu do místa určení, případně na použití mechanizmů  
2. Položka neobsahuje:  
 – programové vybavení  
- nábytek  
3. Způsob měření:  
Udává se počet kusů kompletní konstrukce nebo práce.</t>
  </si>
  <si>
    <t>62</t>
  </si>
  <si>
    <t>75B217</t>
  </si>
  <si>
    <t>JEDNOTNÉ OVLÁDACÍ PRACOVIŠTĚ (JOP), TECHNOLOGIE, NEZÁLOHOVANÉ - MONTÁŽ</t>
  </si>
  <si>
    <t>1. Položka obsahuje:  
 – montáž počítačového vybavení kanceláře  
 – montáž výpočetní techniky, včetně propojovacích vedení a monitorů  
 – dodávku a montáž vybavení pro jednotné obslužné pracoviště (JOP) se všemi pomocnými a doplňujícími pracemi a součástmi, případné použití mechanizmů, včetně dopravy ze skladu k místu montáže  
2. Položka neobsahuje:  
- montáž nábytku  
3. Způsob měření:  
Udává se počet kusů kompletní konstrukce nebo práce.</t>
  </si>
  <si>
    <t>63</t>
  </si>
  <si>
    <t>75B221</t>
  </si>
  <si>
    <t>SERVISNÍ A DIAGNOSTICKÉ PRACOVIŠTĚ, TECHNOLOGIE - DODÁVKA</t>
  </si>
  <si>
    <t>1. Položka obsahuje:  
 – dodání výpočetní techniky a programového vybavení, spojovacího a pomocného materiálu, včetně dopravy  
 – dodávku vybavení pro servisní pracoviště diagnostiky se všemi pomocnými a doplňujícími pracemi a součástmi, případné použití mechanizmů, včetně dopravy ze skladu k místu montáže  
2. Položka neobsahuje:  
- nábytek  
3. Způsob měření:  
Udává se počet kusů kompletní konstrukce nebo práce.</t>
  </si>
  <si>
    <t>64</t>
  </si>
  <si>
    <t>75B227</t>
  </si>
  <si>
    <t>SERVISNÍ A DIAGNOSTICKÉ PRACOVIŠTĚ, TECHNOLOGIE - MONTÁŽ</t>
  </si>
  <si>
    <t>1. Položka obsahuje:  
 – montáž výpočetní techniky, včetně propojovacích vedení a monitorů  
 – umístění zařízení, zapojení, připojení na komunikační linku, přezkoušení funkce  
 – dodávku a montáž vybavení pro servisní pracoviště diagnostiky se všemi pomocnými a doplňujícími pracemi a součástmi, případné použití mechanizmů, včetně dopravy ze skladu k místu montáže  
2. Položka neobsahuje:  
- montáž nábytku  
3. Způsob měření:  
Udává se počet kusů kompletní konstrukce nebo práce.</t>
  </si>
  <si>
    <t>65</t>
  </si>
  <si>
    <t>75B231</t>
  </si>
  <si>
    <t>GRAFICKO-TECHNOLOGICKÁ NADSTAVBA - DODÁVKA</t>
  </si>
  <si>
    <t>1. Položka obsahuje:  
 – dodání počítačového vybavení pracoviště bez programového vybavení, včetně propojovacích vedení a potřebného materiálu a jejich doprava na místo určení  
 – dodání veškerého zařízení daného položkou, na dopravu do místa určení, případné použití mechanizmů  
2. Položka neobsahuje:  
 – programové vybavení  
3. Způsob měření:  
Udává se počet kusů kompletní konstrukce nebo práce.</t>
  </si>
  <si>
    <t>66</t>
  </si>
  <si>
    <t>75B237</t>
  </si>
  <si>
    <t>GRAFICKO-TECHNOLOGICKÁ NADSTAVBA - MONTÁŽ</t>
  </si>
  <si>
    <t>1. Položka obsahuje:  
 – montáž výpočetní techniky, včetně propojovacích vedení  
 – montáž dodaného zařízení se všemi pomocnými a doplňujícími pracemi a součástmi, případné použití mechanizmů  
2. Položka neobsahuje:  
 X  
3. Způsob měření:  
Udává se počet kusů kompletní konstrukce nebo práce.</t>
  </si>
  <si>
    <t>67</t>
  </si>
  <si>
    <t>75B241</t>
  </si>
  <si>
    <t>DOSTAVBA ZOBRAZOVACÍ SEKCE JOP - DODÁVKA</t>
  </si>
  <si>
    <t>1. Položka obsahuje:  
 – dodávka zobrazovací sekce a její doprava na místo určení včetně kompletního hardwarového vybavení a propojovacích vedení  
 – dodání zařízení a veškerého pomocného materiálu a jeho dopravy  
2. Položka neobsahuje:  
 X  
3. Způsob měření:  
Udává se počet kusů kompletní konstrukce nebo práce.</t>
  </si>
  <si>
    <t>68</t>
  </si>
  <si>
    <t>75B247</t>
  </si>
  <si>
    <t>DOSTAVBA ZOBRAZOVACÍ SEKCE JOP - MONTÁŽ</t>
  </si>
  <si>
    <t>1. Položka obsahuje:  
 – montáž výpočetní techniky, včetně propojovacích vedení  
 – úplnou montáž uvedeného zařízení se všemi pomocnými a doplňujícími pracemi a součástmi, případné použití mechanizmů, včetně dopravy ze skladu k místu montáže  
2. Položka neobsahuje:  
 X  
3. Způsob měření:  
Udává se počet kusů kompletní konstrukce nebo práce.</t>
  </si>
  <si>
    <t>69</t>
  </si>
  <si>
    <t>75B261</t>
  </si>
  <si>
    <t>NÁBYTEK PRO JOP A SERVISNÍ A DIAGNOSTICKÉ PRACOVIŠTĚ - STOLY PEVNÉ PRO JEDNO PRACOVIŠTĚ - DODÁVKA</t>
  </si>
  <si>
    <t>1. Položka obsahuje:  
 – výroba a dodávka stolů, židle a boxu pro umístění počítačového vybavení jednoho pracoviště a jejich doprava na místo určení  
 – výrobu stolů, náklady na dopravu do místa určení, případně na použití mechanizmů  
2. Položka neobsahuje:  
 –   
3. Způsob měření:  
Udává se počet kusů kompletní konstrukce nebo práce.</t>
  </si>
  <si>
    <t>70</t>
  </si>
  <si>
    <t>75B267</t>
  </si>
  <si>
    <t>NÁBYTEK PRO JOP A SERVISNÍ A DIAGNOSTICKÉ PRACOVIŠTĚ - STOLY PEVNÉ PRO JEDNO PRACOVIŠTĚ - MONTÁŽ</t>
  </si>
  <si>
    <t>1. Položka obsahuje:  
 – montáž stolů pro umístění počítačového vybavení kanceláře  
 – dodávku a montáž nábytkového vybavení pro jednotné obslužné pracoviště (JOP) se všemi pomocnými a doplňujícími pracemi a součástmi, případné použití mechanizmů, včetně dopravy ze skladu k místu montáže  
2. Položka neobsahuje:  
 X  
3. Způsob měření:  
Udává se počet kusů kompletní konstrukce nebo práce.</t>
  </si>
  <si>
    <t>71</t>
  </si>
  <si>
    <t>75B311</t>
  </si>
  <si>
    <t>PULT NOUZOVÉ OBSLUHY - DODÁVKA</t>
  </si>
  <si>
    <t>1. Položka obsahuje:  
 – dodání kompletního vnitřního zařízení podle typu určeného položkou včetně potřebného pomocného materiálu a jeho dopravy na místo určení  
 – pořízení pultu nouzové obsluhy včetně pomocného materiálu a jeho dopravy do místa určení  
2. Položka neobsahuje:  
 X  
3. Způsob měření:  
Udává se počet kusů kompletní konstrukce nebo práce.</t>
  </si>
  <si>
    <t>72</t>
  </si>
  <si>
    <t>75B317</t>
  </si>
  <si>
    <t>PULT NOUZOVÉ OBSLUHY - MONTÁŽ</t>
  </si>
  <si>
    <t>1. Položka obsahuje:  
 – usazení pultu nouzové obsluhy na místo určení, zapojení  
 – montáž dodaného zařízení se všemi pomocnými a doplňujícími pracemi a součástmi, případné použití mechanizmů  
2. Položka neobsahuje:  
 X  
3. Způsob měření:  
Udává se počet kusů kompletní konstrukce nebo práce.</t>
  </si>
  <si>
    <t>73</t>
  </si>
  <si>
    <t>75B471</t>
  </si>
  <si>
    <t>KABELOVÝ ROŠT VODOROVNÝ - DODÁVKA</t>
  </si>
  <si>
    <t>1. Položka obsahuje:  
 – dodání kompletního vnitřního zařízení podle typu určeného položkou včetně potřebného pomocného materiálu a jeho dopravy na místo určení  
 – pořízení příslušného roštu vodorovného ocelového včetně pomocného materiálu a jeho dopravu do místa určení  
2. Položka neobsahuje:  
 X  
3. Způsob měření:  
Udává se počet kusů kompletní konstrukce nebo práce.</t>
  </si>
  <si>
    <t>74</t>
  </si>
  <si>
    <t>75B477</t>
  </si>
  <si>
    <t>KABELOVÝ ROŠT VODOROVNÝ - MONTÁŽ</t>
  </si>
  <si>
    <t>1. Položka obsahuje:  
 – sestavení kabelového roštu vodorovného ocelového na místě určení  
 – montáž dodaného zařízení se všemi pomocnými a doplňujícími pracemi a součástmi, případné použití mechanizmů  
2. Položka neobsahuje:  
 X  
3. Způsob měření:  
Udává se počet kusů kompletní konstrukce nebo práce.</t>
  </si>
  <si>
    <t>75</t>
  </si>
  <si>
    <t>75B481</t>
  </si>
  <si>
    <t>KABELOVÝ ROŠT SVISLÝ - DODÁVKA</t>
  </si>
  <si>
    <t>1. Položka obsahuje:  
 – dodání kompletního vnitřního zařízení podle typu určeného položkou včetně potřebného pomocného materiálu a jeho dopravy na místo určení  
 – pořízení příslušného kabelového roštu svislého ocelového včetně pomocného materiálu a jeho dopravu do místa určení  
2. Položka neobsahuje:  
 X  
3. Způsob měření:  
Udává se počet kusů kompletní konstrukce nebo práce.</t>
  </si>
  <si>
    <t>76</t>
  </si>
  <si>
    <t>75B487</t>
  </si>
  <si>
    <t>KABELOVÝ ROŠT SVISLÝ - MONTÁŽ</t>
  </si>
  <si>
    <t>1. Položka obsahuje:  
 – sestavení kabelového roštu svislého ocelového na místě určení  
 – montáž dodaného zařízení se všemi pomocnými a doplňujícími pracemi a součástmi, případné použití mechanizmů  
2. Položka neobsahuje:  
 X  
3. Způsob měření:  
Udává se počet kusů kompletní konstrukce nebo práce.</t>
  </si>
  <si>
    <t>77</t>
  </si>
  <si>
    <t>75B491</t>
  </si>
  <si>
    <t>SKŘÍŇ KABELOVÁ - DODÁVKA</t>
  </si>
  <si>
    <t>1. Položka obsahuje:  
 – dodání kompletního vnitřního zařízení podle typu určeného položkou včetně potřebného pomocného materiálu a jeho dopravy na místo určení  
 – pořízení příslušné skříně včetně pomocného materiálu a její dopravu do místa určení  
2. Položka neobsahuje:  
 X  
3. Způsob měření:  
Udává se počet kusů kompletní konstrukce nebo práce.</t>
  </si>
  <si>
    <t>78</t>
  </si>
  <si>
    <t>75B497</t>
  </si>
  <si>
    <t>SKŘÍŇ KABELOVÁ - MONTÁŽ</t>
  </si>
  <si>
    <t>1. Položka obsahuje:  
 – usazení skříně kabelové vnitřní na místě určení, zapojení  
 – montáž dodaného zařízení se všemi pomocnými a doplňujícími pracemi a součástmi, případné použití mechanizmů  
2. Položka neobsahuje:  
 X  
3. Způsob měření:  
Udává se počet kusů kompletní konstrukce nebo práce.</t>
  </si>
  <si>
    <t>79</t>
  </si>
  <si>
    <t>75B511</t>
  </si>
  <si>
    <t>SKŘÍŇ TECHNOLOGICKÝCH POČÍTAČŮ - DODÁVKA</t>
  </si>
  <si>
    <t>1. Položka obsahuje:  
 – dodání kompletního vnitřního zařízení podle typu určeného položkou včetně servisního pracoviště v SU,  potřebného pomocného materiálu a jeho dopravy na místo určení  
 – pořízení příslušné skříně technologických počítačů včetně pomocného materiálu a její dopravu do místa určení  
2. Položka neobsahuje:  
 X  
3. Způsob měření:  
Udává se počet kusů kompletní konstrukce nebo práce.</t>
  </si>
  <si>
    <t>80</t>
  </si>
  <si>
    <t>75B517</t>
  </si>
  <si>
    <t>SKŘÍŇ TECHNOLOGICKÝCH POČÍTAČŮ - MONTÁŽ</t>
  </si>
  <si>
    <t>1. Položka obsahuje:  
 – usazení skříně technologických počítačů na místě určení, zapojení  
 – montáž dodaného zařízení se všemi pomocnými a doplňujícími pracemi a součástmi, případné použití mechanizmů  
2. Položka neobsahuje:  
 X  
3. Způsob měření:  
Udává se počet kusů kompletní konstrukce nebo práce.</t>
  </si>
  <si>
    <t>81</t>
  </si>
  <si>
    <t>75B521</t>
  </si>
  <si>
    <t>ELEKTRONICKÁ VAZBA S PROVÁDĚCÍMI POČÍTAČI PRO ZABEZPEČENÍ VÝHYBKOVÉ JEDNOTKY - DODÁVKA</t>
  </si>
  <si>
    <t>V. J.</t>
  </si>
  <si>
    <t>1. Položka obsahuje:  
 – dodání kompletního vnitřního zařízení pro zabezpečení výhybkové jednotky vč. přepěťových ochran,souvisejících prvků a potřebného pomocného materiálu a jeho dopravy na místo určení, instalace základního SW  
 – pořízení zařízení včetně pomocného materiálu a její dopravu do místa určení  
2. Položka neobsahuje:  
 X  
3. Způsob měření:  
Měří se ve výhybkových jednotkách, tj. udává se libovolná metráž kabelů a libovolná kusovitost příslušenství vztažená na jednu výhybkovou jednotku.</t>
  </si>
  <si>
    <t>82</t>
  </si>
  <si>
    <t>75B527</t>
  </si>
  <si>
    <t>ELEKTRONICKÁ VAZBA S PROVÁDĚCÍMI POČÍTAČI PRO ZABEZPEČENÍ VÝHYBKOVÉ JEDNOTKY - MONTÁŽ</t>
  </si>
  <si>
    <t>1. Položka obsahuje:  
 – upevnění zařízení do stojanu (skříně), zapojení, instalace individuálního SW, přezkoušení  
 – montáž dodaného zařízení se všemi pomocnými a doplňujícími pracemi a součástmi, případné použití mechanizmů  
2. Položka neobsahuje:  
 X  
3. Způsob měření:  
Měří se ve výhybkových jednotkách, tj. udává se libovolná metráž kabelů a libovolná kusovitost příslušenství vztažená na jednu výhybkovou jednotku.</t>
  </si>
  <si>
    <t>83</t>
  </si>
  <si>
    <t>75B531</t>
  </si>
  <si>
    <t>SKŘÍŇ ELEKTRONICKÝCH VAZEB S PROVÁDĚCÍMI POČÍTAČI - DODÁVKA</t>
  </si>
  <si>
    <t>1. Položka obsahuje:  
 – dodání kompletního vnitřního zařízení podle typu určeného položkou včetně přepěťových ochran, potřebného pomocného materiálu a jeho dopravy na místo určení  
 – pořízení příslušné skříně včetně pomocného materiálu a jeho dopravu do místa určení  
2. Položka neobsahuje:  
 X  
3. Způsob měření:  
Udává se počet kusů kompletní konstrukce nebo práce.</t>
  </si>
  <si>
    <t>84</t>
  </si>
  <si>
    <t>75B537</t>
  </si>
  <si>
    <t>SKŘÍŇ ELEKTRONICKÝCH VAZEB S PROVÁDĚCÍMI POČÍTAČI - MONTÁŽ</t>
  </si>
  <si>
    <t>1. Položka obsahuje:  
 – usazení skříně elektronických vazeb s prováděcími počítači na místě určení, zapojení  
 – montáž dodaného zařízení se všemi pomocnými a doplňujícími pracemi a součástmi, případné použití mechanizmů  
2. Položka neobsahuje:  
 X  
3. Způsob měření:  
Udává se počet kusů kompletní konstrukce nebo práce.</t>
  </si>
  <si>
    <t>85</t>
  </si>
  <si>
    <t>75B541</t>
  </si>
  <si>
    <t>SKŘÍŇ (STOJAN) VOLNÉ VAZBY - DODÁVKA</t>
  </si>
  <si>
    <t>1. Položka obsahuje:  
 – dodání kompletního vnitřního zařízení podle typu určeného položkou včetně přepěťových ochran, potřebného pomocného materiálu a jeho dopravy na místo určení  
 – pořízení příslušné skříně (stojanu) volné vazby vystrojené včetně pomocného materiálu a její dopravu do místa určení  
2. Položka neobsahuje:  
 X  
3. Způsob měření:  
Udává se počet kusů kompletní konstrukce nebo práce.</t>
  </si>
  <si>
    <t>86</t>
  </si>
  <si>
    <t>75B547</t>
  </si>
  <si>
    <t>SKŘÍŇ (STOJAN) VOLNÉ VAZBY - MONTÁŽ</t>
  </si>
  <si>
    <t>1. Položka obsahuje:  
 – usazení skříně (stojanu) volné vazby vystrojené na místě určení, zapojení  
 – montáž dodaného zařízení se všemi pomocnými a doplňujícími pracemi a součástmi, případné použití mechanizmů  
2. Položka neobsahuje:  
 X  
3. Způsob měření:  
Udává se počet kusů kompletní konstrukce nebo práce.</t>
  </si>
  <si>
    <t>87</t>
  </si>
  <si>
    <t>75B571</t>
  </si>
  <si>
    <t>SKŘÍŇ KÓDOVÁNÍ - DODÁVKA</t>
  </si>
  <si>
    <t>88</t>
  </si>
  <si>
    <t>75B577</t>
  </si>
  <si>
    <t>SKŘÍŇ KÓDOVÁNÍ - MONTÁŽ</t>
  </si>
  <si>
    <t>1. Položka obsahuje:  
 – usazení skříně kódování na místě určení, zapojení  
 – montáž dodaného zařízení se všemi pomocnými a doplňujícími pracemi a součástmi, případné použití mechanizmů  
2. Položka neobsahuje:  
 X  
3. Způsob měření:  
Udává se počet kusů kompletní konstrukce nebo práce.</t>
  </si>
  <si>
    <t>89</t>
  </si>
  <si>
    <t>75B611</t>
  </si>
  <si>
    <t>KOMPLETNÍ NAPÁJECÍ ZDROJ (50/75/275 HZ) DO 50 KVA - DODÁVKA</t>
  </si>
  <si>
    <t>1. Položka obsahuje:  
 – dodání skříní kompletního napájecího zdroje včetně baterií a skříní a dalšího potřebného pomocného materiálu a jeho dopravy na místo určení  
 – pořízení kompletního napájecího zdroje, na dopravu do místa určení  
2. Položka neobsahuje:  
 X  
3. Způsob měření:  
Udává se počet kusů kompletní konstrukce nebo práce.</t>
  </si>
  <si>
    <t>90</t>
  </si>
  <si>
    <t>75B647</t>
  </si>
  <si>
    <t>NAPÁJECÍ ZDROJ - MONTÁŽ</t>
  </si>
  <si>
    <t>1. Položka obsahuje:  
 – osazení skříní a jejich propojení, včetně montáže a dobití baterií  
 – regulace obvodů a přezkoušení funkce  
 – položka obsahuje montáž dodaného zařízení se všemi pomocnými a doplňujícími pracemi a součástmi, případné použití mechanizmů  
2. Položka neobsahuje:  
 X  
3. Způsob měření:  
Udává se počet kusů kompletní konstrukce nebo práce.</t>
  </si>
  <si>
    <t>91</t>
  </si>
  <si>
    <t>75B661</t>
  </si>
  <si>
    <t>SKŘÍŇ NAPÁJECÍ - DODÁVKA</t>
  </si>
  <si>
    <t>1. Položka obsahuje:  
 – dodání skříně napájecí a dalšího potřebného pomocného materiálu a jeho dopravy na místo určení  
 – pořízení kompletního zařízení podle položky, na dopravu do místa určení  
2. Položka neobsahuje:  
 X  
3. Způsob měření:  
Udává se počet kusů kompletní konstrukce nebo práce.</t>
  </si>
  <si>
    <t>92</t>
  </si>
  <si>
    <t>75B667</t>
  </si>
  <si>
    <t>SKŘÍŇ NAPÁJECÍ - MONTÁŽ</t>
  </si>
  <si>
    <t>1. Položka obsahuje:  
 – osazení skříně napájecí na místě určení, zapojení, regulace obvodů a přezkoušení funkce  
 – montáž dodaného zařízení se všemi pomocnými a doplňujícími pracemi a součástmi, případné použití mechanizmů  
2. Položka neobsahuje:  
 X  
3. Způsob měření:  
Udává se počet kusů kompletní konstrukce nebo práce.</t>
  </si>
  <si>
    <t>93</t>
  </si>
  <si>
    <t>75B711</t>
  </si>
  <si>
    <t>PŘEPĚŤOVÁ OCHRANA PRO PRVEK V KOLEJIŠTI - DODÁVKA</t>
  </si>
  <si>
    <t>1. Položka obsahuje:  
 – dodávka přepěťové ochrany včetně potřebného pomocného materiálu a dopravy do staveništního skladu  
 – dodávku přepěťové ochrany včetně dopravy ze skladu k místu montáže  
2. Položka neobsahuje:  
 X  
3. Způsob měření:  
Udává se počet kusů kompletní konstrukce nebo práce.</t>
  </si>
  <si>
    <t>94</t>
  </si>
  <si>
    <t>75B717</t>
  </si>
  <si>
    <t>PŘEPĚŤOVÁ OCHRANA PRO PRVEK V KOLEJIŠTI - MONTÁŽ</t>
  </si>
  <si>
    <t>1. Položka obsahuje:  
 – montáž ochrany dle předpisu dodavatele pro montáž  
 – montáž dodaného zařízení se všemi pomocnými a doplňujícími pracemi a součástmi, případné použití mechanizmů  
2. Položka neobsahuje:  
 X  
3. Způsob měření:  
Udává se počet kusů kompletní konstrukce nebo práce.</t>
  </si>
  <si>
    <t>95</t>
  </si>
  <si>
    <t>75B772</t>
  </si>
  <si>
    <t>OCHRANNÁ OPATŘENÍ  PROTI ATMOSFÉRICKÝM VLIVŮM - DVOUKOLEJNÁ TRAŤ S TRAKCÍ</t>
  </si>
  <si>
    <t>KM</t>
  </si>
  <si>
    <t>1. Položka obsahuje:  
 – dodávku a montáž ochrany (dle předpisu dodavatele) včetně potřebných skupinových pospojení, mezikolejnicových propojení a uzemnění - ochrana přepěťová, tlumivka, rozvodnice, ocelová konstrukce, silové vodiče, svorka, bočnice, koncovka, lano ocelové, tyč zemnící; montáž pasivní ochrany pro omezení atmosférických vlivů  
 – montáž dodaného zařízení se všemi pomocnými a doplňujícími pracemi a součástmi, případné použití mechanizmů  
2. Položka neobsahuje:  
 X  
3. Způsob měření:  
Udává se délka v km chráněné trati.</t>
  </si>
  <si>
    <t>96</t>
  </si>
  <si>
    <t>75B811</t>
  </si>
  <si>
    <t>SKŘÍŇ TRAŤOVÝCH KOLEJOVÝCH OBVODŮ S NJ A RJ VYSTROJENÁ DO 10-TI KO - DODÁVKA</t>
  </si>
  <si>
    <t>1. Položka obsahuje:  
 – dodání kompletní skříně traťových kolejových obvodů podle typu určeného položkou včetně potřebného pomocného materiálu a jeho dopravy na místo určení  
 – pořízení příslušné skříně včetně pomocného materiálu a její dopravu do místa určení  
2. Položka neobsahuje:  
 X  
3. Způsob měření:  
Udává se počet kusů kompletní konstrukce nebo práce.</t>
  </si>
  <si>
    <t>97</t>
  </si>
  <si>
    <t>75B817</t>
  </si>
  <si>
    <t>SKŘÍŇ TRAŤOVÝCH KOLEJOVÝCH OBVODŮ S NJ A RJ VYSTROJENÁ DO 10-TI KO - MONTÁŽ</t>
  </si>
  <si>
    <t>1. Položka obsahuje:  
 – usazení skříně traťových kolejových obvodů na místě určení, zapojení  
 – montáž dodaného zařízení se všemi pomocnými a doplňujícími pracemi a součástmi, případné použití mechanizmů  
2. Položka neobsahuje:  
 X  
3. Způsob měření:  
Udává se počet kusů kompletní konstrukce nebo práce.</t>
  </si>
  <si>
    <t>98</t>
  </si>
  <si>
    <t>75B821</t>
  </si>
  <si>
    <t>SKŘÍŇ KOLEJOVÝCH OBVODŮ V DOPRAVNĚ S NJ A RJ VYSTROJENÁ DO 15-TI KO - DODÁVKA</t>
  </si>
  <si>
    <t>1. Položka obsahuje:  
 – dodání kompletní skříně kolejových obvodů v dopravně podle typu určeného položkou včetně potřebného pomocného materiálu a jeho dopravy na místo určení  
 – pořízení příslušné skříně včetně pomocného materiálu a její dopravu do místa určení  
2. Položka neobsahuje:  
 X  
3. Způsob měření:  
Udává se počet kusů kompletní konstrukce nebo práce.</t>
  </si>
  <si>
    <t>99</t>
  </si>
  <si>
    <t>75B827</t>
  </si>
  <si>
    <t>SKŘÍŇ KOLEJOVÝCH OBVODŮ V DOPRAVNĚ S NJ A RJ VYSTROJENÁ DO 15-TI KO - MONTÁŽ</t>
  </si>
  <si>
    <t>1. Položka obsahuje:  
 – usazení skříně kolejových obvodů v dopravně na místě určení, zapojení  
 – montáž dodaného zařízení se všemi pomocnými a doplňujícími pracemi a součástmi, případné použití mechanizmů  
2. Položka neobsahuje:  
 X  
3. Způsob měření:  
Udává se počet kusů kompletní konstrukce nebo práce.</t>
  </si>
  <si>
    <t>100</t>
  </si>
  <si>
    <t>75B831</t>
  </si>
  <si>
    <t>SKŘÍŇ PŘÍJÍMACÍCH JEDNOTEK ELEKTRONICKÝCH KOLEJOVÝCH OBVODŮ VYSTROJENÁ PRO 60 KO - DODÁVKA</t>
  </si>
  <si>
    <t>1. Položka obsahuje:  
 – dodání kompletní skříně přijímacích jednotek elektronických kolejových obvodů podle typu určeného položkou včetně potřebného pomocného materiálu a jeho dopravy na místo určení  
 – pořízení příslušné skříně přijímacích jednotek elektronických kolejových obvodů včetně pomocného materiálu a její dopravu do místa určení  
2. Položka neobsahuje:  
 X  
3. Způsob měření:  
Udává se počet kusů kompletní konstrukce nebo práce.</t>
  </si>
  <si>
    <t>101</t>
  </si>
  <si>
    <t>75B837</t>
  </si>
  <si>
    <t>SKŘÍŇ PŘÍJÍMACÍCH JEDNOTEK ELEKTRONICKÝCH KOLEJOVÝCH OBVODŮ VYSTROJENÁ PRO 60 KO - MONTÁŽ</t>
  </si>
  <si>
    <t>1. Položka obsahuje:  
 – usazení skříně přijímacích jednotek elektronických kolejových obvodů na místě určení, zapojení  
 – montáž dodaného zařízení se všemi pomocnými a doplňujícími pracemi a součástmi, případné použití mechanizmů  
2. Položka neobsahuje:  
 X  
3. Způsob měření:  
Udává se počet kusů kompletní konstrukce nebo práce.</t>
  </si>
  <si>
    <t>102</t>
  </si>
  <si>
    <t>75B851</t>
  </si>
  <si>
    <t>SKŘÍŇ DOZ - DODÁVKA</t>
  </si>
  <si>
    <t>1. Položka obsahuje:  
 – dodání kompletní skříně DOZ pro jednu stanici podle typu určeného položkou včetně potřebného pomocného materiálu a jeho dopravy na místo určení  
 – pořízení příslušné skříně včetně pomocného materiálu a její dopravu do místa určení  
2. Položka neobsahuje:  
 X  
3. Způsob měření:  
Udává se počet kusů kompletní konstrukce nebo práce.</t>
  </si>
  <si>
    <t>103</t>
  </si>
  <si>
    <t>75B857</t>
  </si>
  <si>
    <t>SKŘÍŇ DOZ - MONTÁŽ</t>
  </si>
  <si>
    <t>1. Položka obsahuje:  
 – usazení skříně DOZ na místě určení, zapojení  
 – montáž dodaného zařízení se všemi pomocnými a doplňujícími pracemi a součástmi, případné použití mechanizmů  
2. Položka neobsahuje:  
 X  
3. Způsob měření:  
Udává se počet kusů kompletní konstrukce nebo práce.</t>
  </si>
  <si>
    <t>104</t>
  </si>
  <si>
    <t>75B861</t>
  </si>
  <si>
    <t>SKŘÍŇ ELEKTRONICKÉHO AUTOMATICKÉHO BLOKU - DODÁVKA</t>
  </si>
  <si>
    <t>1. Položka obsahuje:  
 – dodání kompletní skříně elektronického automatického bloku pro dvě traťové koleje a jeden směr podle typu určeného položkou včetně potřebného pomocného materiálu a jeho dopravy na místo určení  
 – pořízení příslušné skříně včetně pomocného materiálu a její dopravu do místa určení  
2. Položka neobsahuje:  
 X  
3. Způsob měření:  
Udává se počet kusů kompletní konstrukce nebo práce.</t>
  </si>
  <si>
    <t>105</t>
  </si>
  <si>
    <t>75B867</t>
  </si>
  <si>
    <t>SKŘÍŇ ELEKTRONICKÉHO AUTOMATICKÉHO BLOKU - MONTÁŽ</t>
  </si>
  <si>
    <t>1. Položka obsahuje:  
 – usazení skříně elektronického automatického bloku na místě určení, zapojení  
 – montáž dodaného zařízení se všemi pomocnými a doplňujícími pracemi a součástmi, případné použití mechanizmů  
2. Položka neobsahuje:  
 X  
3. Způsob měření:  
Udává se počet kusů kompletní konstrukce nebo práce.</t>
  </si>
  <si>
    <t>106</t>
  </si>
  <si>
    <t>75B871</t>
  </si>
  <si>
    <t>ZAŘÍZENÍ BEZPEČNÉ KOMUNIKACE MEZI ZABEZPEČOVACÍMI ZAŘÍZENÍMI (32 PERIFERIÍ) - DODÁVKA</t>
  </si>
  <si>
    <t>(Položku se doporučuje používat jen při rekonstrukcích.)  
1. Položka obsahuje:  
 – dodání kompletního zařízení bezpečné komunikace mezi zabezpečovacími zařízeními podle typu určeného položkou včetně potřebného pomocného materiálu a jeho dopravy na místo určení  
 – pořízení příslušného zařízení včetně pomocného materiálu a jeho dopravu do místa určení  
2. Položka neobsahuje:  
 X  
3. Způsob měření:  
Udává se počet kusů kompletní konstrukce nebo práce.</t>
  </si>
  <si>
    <t>107</t>
  </si>
  <si>
    <t>75B877</t>
  </si>
  <si>
    <t>ZAŘÍZENÍ BEZPEČNÉ KOMUNIKACE MEZI ZABEZPEČOVACÍMI ZAŘÍZENÍMI (32 PERIFERIÍ) - MONTÁŽ</t>
  </si>
  <si>
    <t>1. Položka obsahuje:  
 – usazení zařízení bezpečné komunikace mezi zabezpečovacími zařízeními na místě určení, zapojení  
 – montáž dodaného zařízení se všemi pomocnými a doplňujícími pracemi a součástmi, případné použití mechanizmů  
2. Položka neobsahuje:  
 X  
3. Způsob měření:  
Udává se počet kusů kompletní konstrukce nebo práce.</t>
  </si>
  <si>
    <t>108</t>
  </si>
  <si>
    <t>75B911</t>
  </si>
  <si>
    <t>ZÁKLADNÍ SW ELEKTRONICKÉHO STAVĚDLA S ELEKTRONICKÝM ROZHRANÍM - DODÁVKA</t>
  </si>
  <si>
    <t>1. Položka obsahuje:  
 – dodání základního SW elektronického stavědla včetně SW pro JOP podle typu určeného položkou  
 – pořízení příslušného programového vybavení  
2. Položka neobsahuje:  
 X  
3. Způsob měření:  
Udává se počet kusů kompletní konstrukce nebo práce.</t>
  </si>
  <si>
    <t>109</t>
  </si>
  <si>
    <t>75B921</t>
  </si>
  <si>
    <t>1. Položka obsahuje:  
 – dodání základního SW elektronického stavědla podle typu určeného položkou  
 – pořízení příslušného programového vybavení  
2. Položka neobsahuje:  
 X  
3. Způsob měření:  
Udává se počet kusů kompletní konstrukce nebo práce.</t>
  </si>
  <si>
    <t>110</t>
  </si>
  <si>
    <t>75B961</t>
  </si>
  <si>
    <t>SW PRO ELEKTRONICKÝ AUTOMATICKÝ BLOK - DODÁVKA</t>
  </si>
  <si>
    <t>1. Položka obsahuje:  
 – dodání SW pro elektronický automatický blok podle typu určeného položkou  
 – pořízení příslušného programového vybavení  
2. Položka neobsahuje:  
 X  
3. Způsob měření:  
Udává se počet kusů kompletní konstrukce nebo práce.</t>
  </si>
  <si>
    <t>111</t>
  </si>
  <si>
    <t>75B967</t>
  </si>
  <si>
    <t>SW PRO ELEKTRONICKÝ AUTOMATICKÝ BLOK - MONTÁŽ</t>
  </si>
  <si>
    <t>1. Položka obsahuje:  
 – tvorba a instalace SW pro elektronický automatický blok podle specifikace místa použití  
 – tvorbu a instalaci příslušného programového vybavení  
2. Položka neobsahuje:  
 X  
3. Způsob měření:  
Udává se počet kusů kompletní konstrukce nebo práce.</t>
  </si>
  <si>
    <t>112</t>
  </si>
  <si>
    <t>75B981</t>
  </si>
  <si>
    <t>SW PRO GRAFICKO-TECHNOLOGICKOU NADSTAVBU - DODÁVKA</t>
  </si>
  <si>
    <t>1. Položka obsahuje:  
 – dodání základního SW pro graficko-technologickou nadstavbu podle typu určeného položkou  
 – pořízení příslušného programového vybavení  
2. Položka neobsahuje:  
 X  
3. Způsob měření:  
Udává se počet kusů kompletní konstrukce nebo práce.</t>
  </si>
  <si>
    <t>113</t>
  </si>
  <si>
    <t>75B987</t>
  </si>
  <si>
    <t>SW PRO GRAFICKO-TECHNOLOGICKOU NADSTAVBU - MONTÁŽ</t>
  </si>
  <si>
    <t>1. Položka obsahuje:  
 – tvorba a instalace SW pro graficko-technologickou nadstavbu dané položkou podle specifikace místa použití  
 – tvorbu a instalaci příslušného programového vybavení  
2. Položka neobsahuje:  
 X  
3. Způsob měření:  
SW pro graficko-technologickou nadstavbu se měří v kusech, počet kusů se určuje podle počtu staničních a traťových kolejí.</t>
  </si>
  <si>
    <t>114</t>
  </si>
  <si>
    <t>75C111</t>
  </si>
  <si>
    <t>PŘESTAVNÍK ELEKTROMOTORICKÝ - DODÁVKA</t>
  </si>
  <si>
    <t>1. Položka obsahuje:  
 – dodání elektromotorického přestavníku podle typu výhybky včetně potřebného pomocného materiálu a jeho dopravy do staveništního skladu  
 – dodání elektromotorického přestavníku podle typu výhybky včetně pomocného materiálu, na dopravu do staveništního skladu  
2. Položka neobsahuje:  
 X  
3. Způsob měření:  
Udává se počet kusů kompletní konstrukce nebo práce.</t>
  </si>
  <si>
    <t>115</t>
  </si>
  <si>
    <t>75C117</t>
  </si>
  <si>
    <t>PŘESTAVNÍK ELEKTROMOTORICKÝ - MONTÁŽ</t>
  </si>
  <si>
    <t>1. Položka obsahuje:  
 – vyměření místa připevnění upevňovací soupravy přestavníku a její montáž, připevnění přestavníku na upevňovací soupravu, připevnění kabelového závěru, zapojení dvou kabelových forem (včetně měření a zapojení po měření)  
 – přezkoušení a regulace přestavníku  
 – montáž přestavníku se všemi pomocnými a doplňujícími pracemi a součástmi, případné použití mechanizmů, včetně dopravy ze skladu k místu montáže  
2. Položka neobsahuje:  
 X  
3. Způsob měření:  
Udává se počet kusů kompletní konstrukce nebo práce.</t>
  </si>
  <si>
    <t>116</t>
  </si>
  <si>
    <t>75C157</t>
  </si>
  <si>
    <t>PŘESTAVNÍK PRO POHYBLIVOU SRDCOVKU - MONTÁŽ</t>
  </si>
  <si>
    <t>117</t>
  </si>
  <si>
    <t>75C167</t>
  </si>
  <si>
    <t>SNÍMAČ POLOHY JAZYKŮ - MONTÁŽ</t>
  </si>
  <si>
    <t>1. Položka obsahuje:  
 – vyměření místa montáže snímače polohy jazyků a kabelového závěru, připevnění snímače, montáž kabelového závěru, zapojení 2 kusů kabelové formy (včetně měření a zapojení po měření), přezkoušení  
 – montáž snímače polohy jazyků se všemi pomocnými a doplňujícími pracemi a součástmi, případné použití mechanizmů, včetně dopravy ze skladu k místu montáže  
2. Položka neobsahuje:  
 X  
3. Způsob měření:  
Udává se počet kusů kompletní konstrukce nebo práce.</t>
  </si>
  <si>
    <t>118</t>
  </si>
  <si>
    <t>75C168</t>
  </si>
  <si>
    <t>SNÍMAČ POLOHY JAZYKŮ - DEMONTÁŽ</t>
  </si>
  <si>
    <t>1. Položka obsahuje:  
 – demontáž snímače polohy jazyků a kabelového závěru, odpojení kabelových forem  
 – demontáž snímače polohy jazyků se všemi pomocnými a doplňujícími pracemi a součástmi, případné použití mechanizmů, včetně dopravy z místa demontáže do skladu  
 – naložení vybouraného materiálu na dopravní prostředek  
 – odvoz vybouraného materiálu do skladu nebo na likvidaci  
2. Položka neobsahuje:  
 – poplatek za likvidaci odpadů (nacení se dle SSD 0)  
3. Způsob měření:  
Udává se počet kusů kompletní konstrukce nebo práce.</t>
  </si>
  <si>
    <t>119</t>
  </si>
  <si>
    <t>75C178</t>
  </si>
  <si>
    <t>PŘESTAVNÍK ELEKTROMOTORICKÝ - DEMONTÁŽ</t>
  </si>
  <si>
    <t>1. Položka obsahuje:  
 – demontáž připevnění upevňovací soupravy přestavníku a přestavníku, demontáž kabelového závěru, odpojení kabelových forem  
 – demontáž přestavníku se všemi pomocnými a doplňujícími pracemi a součástmi, případné použití mechanizmů, včetně dopravy z místa demontáže do skladu  
 – naložení vybouraného materiálu na dopravní prostředek  
 – odvoz vybouraného materiálu do skladu nebo na likvidaci  
2. Položka neobsahuje:  
 – poplatek za likvidaci odpadů (nacení se dle SSD 0)  
3. Způsob měření:  
Udává se počet kusů kompletní konstrukce nebo práce.</t>
  </si>
  <si>
    <t>120</t>
  </si>
  <si>
    <t>75C217</t>
  </si>
  <si>
    <t>VÝKOLEJKA S PŘESTAVNÍKEM - MONTÁŽ</t>
  </si>
  <si>
    <t>1. Položka obsahuje:  
 – vyměření místa připevnění upevňovací soupravy výkolejky s přestavníkem a její montáž, připevnění přestavníku na upevňovací soupravu, připevnění kabelového závěru, zapojení kabelových forem (včetně měření a zapojení po měření)  
 – přezkoušení chodu a nátěr výkolejky s přestavníkem  
 – montáž výkolejky s přestavníkem se všemi pomocnými a doplňujícími pracemi a součástmi, případné použití mechanizmů, včetně dopravy ze skladu k místu montáže  
2. Položka neobsahuje:  
 X  
3. Způsob měření:  
Udává se počet kusů kompletní konstrukce nebo práce.</t>
  </si>
  <si>
    <t>121</t>
  </si>
  <si>
    <t>75C218</t>
  </si>
  <si>
    <t>VÝKOLEJKA S PŘESTAVNÍKEM - DEMONTÁŽ</t>
  </si>
  <si>
    <t>1. Položka obsahuje:  
 – demontáž upevňovací soupravy a výkolejky s přestavníkem, demontáž kabelového závěru, odpojení kabelových forem  
 – demontáž výkolejky s přestavníkem se všemi pomocnými a doplňujícími pracemi a součástmi, případné použití mechanizmů, včetně dopravy z místa demontáže do skladu  
 – naložení vybouraného materiálu na dopravní prostředek  
 – odvoz vybouraného materiálu do skladu nebo na likvidaci  
2. Položka neobsahuje:  
 – poplatek za likvidaci odpadů (nacení se dle SSD 0)  
3. Způsob měření:  
Udává se počet kusů kompletní konstrukce nebo práce.</t>
  </si>
  <si>
    <t>122</t>
  </si>
  <si>
    <t>75C511</t>
  </si>
  <si>
    <t>STOŽÁROVÉ NÁVĚSTIDLO DO DVOU SVĚTEL - DODÁVKA</t>
  </si>
  <si>
    <t>1. Položka obsahuje:  
 – dodávka stožárového návěstidla do dvou světel podle jeho typu a potřebného pomocného materiálu a dopravy do staveništního skladu  
 – dodávku stožárového návěstidla do dvou světel včetně pomocného materiálu, dopravu do místa určení  
2. Položka neobsahuje:  
 X  
3. Způsob měření:  
Udává se počet kusů kompletní konstrukce nebo práce.</t>
  </si>
  <si>
    <t>123</t>
  </si>
  <si>
    <t>75C517</t>
  </si>
  <si>
    <t>STOŽÁROVÉ NÁVĚSTIDLO DO DVOU SVĚTEL - MONTÁŽ</t>
  </si>
  <si>
    <t>1. Položka obsahuje:  
 – výkop jámy pro BETONOVÝ základ návěstidla  
 – usazení betonového základu, sestavení návěstidla, označení označovacími štítky, zapojení kabelových forem (včetně měření a zapojení po měření)  
 – montáž stožárového návěstidla do dvou světel včetně transformátorové skříně na základ  
 – montáž stožárového návěstidla do dvou světel se všemi pomocnými a doplňujícími pracemi a součástmi a ukolejnění, případné použití mechanizmů, včetně dopravy ze skladu k místu montáže  
2. Položka neobsahuje:  
 X  
3. Způsob měření:  
Udává se počet kusů kompletní konstrukce nebo práce.</t>
  </si>
  <si>
    <t>124</t>
  </si>
  <si>
    <t>75C531</t>
  </si>
  <si>
    <t>STOŽÁROVÉ NÁVĚSTIDLO OD ČTYŘ SVĚTEL - DODÁVKA</t>
  </si>
  <si>
    <t>1. Položka obsahuje:  
 – dodávka stožárového návěstidla od čtyř do šesti světel podle jeho typu a potřebného pomocného materiálu a dopravy do staveništního skladu  
 – dodávku stožárového návěstidla od čtyř do šesti světel včetně pomocného materiálu, dopravu do místa určení  
2. Položka neobsahuje:  
 X  
3. Způsob měření:  
Udává se počet kusů kompletní konstrukce nebo práce.</t>
  </si>
  <si>
    <t>125</t>
  </si>
  <si>
    <t>75C537</t>
  </si>
  <si>
    <t>STOŽÁROVÉ NÁVĚSTIDLO OD ČTYŘ SVĚTEL - MONTÁŽ</t>
  </si>
  <si>
    <t>1. Položka obsahuje:  
 – výkop jámy pro BETONOVÝ základ návěstidla  
 – usazení betonového základu, sestavení návěstidla, označení označovacími štítky, zapojení kabelových forem (včetně měření a zapojení po měření)  
 – montáž stožárového návěstidla od čtyř do šesti světel včetně transformátorové skříně na základ  
 – montáž stožárového návěstidla od čtyř do šesti světel se všemi pomocnými a doplňujícími pracemi a součástmi a ukolejnění, případné použití mechanizmů, včetně dopravy ze skladu k místu montáže  
2. Položka neobsahuje:  
 X  
3. Způsob měření:  
Udává se počet kusů kompletní konstrukce nebo práce.</t>
  </si>
  <si>
    <t>126</t>
  </si>
  <si>
    <t>75C571</t>
  </si>
  <si>
    <t>PROMĚNNÝ UKAZATEL RYCHLOSTI (4 SVĚTELNÉ ZNAKY) - DODÁVKA</t>
  </si>
  <si>
    <t>1. Položka obsahuje:  
 – dodávka ukazatele rychlosti (4 světelné znaky) podle jeho typu a potřebného pomocného materiálu a dopravy do staveništního skladu  
 – dodávku ukazatele rychlosti (4 světelné znaky) včetně pomocného materiálu, dopravu do místa určení  
2. Položka neobsahuje:  
 X  
3. Způsob měření:  
Udává se počet kusů kompletní konstrukce nebo práce.</t>
  </si>
  <si>
    <t>127</t>
  </si>
  <si>
    <t>75C577</t>
  </si>
  <si>
    <t>PROMĚNNÝ UKAZATEL RYCHLOSTI (4 SVĚTELNÉ ZNAKY) - MONTÁŽ</t>
  </si>
  <si>
    <t>1. Položka obsahuje:  
 – sestavení ukazatele rychlosti (4 světelné znaky) a jeho montáž na místo určení  
 – montáž ukazatele rychlosti (4 světelné znaky) včetně pomocného materiálu, dopravu do místa určení  
2. Položka neobsahuje:  
 X  
3. Způsob měření:  
Udává se počet kusů kompletní konstrukce nebo práce.</t>
  </si>
  <si>
    <t>128</t>
  </si>
  <si>
    <t>75C638</t>
  </si>
  <si>
    <t>NÁVĚSTIDLO DO TŘÍ SVĚTEL NA LÁVKU, ZASTŘEŠENÍ, KONSTRUKCI - DEMONTÁŽ</t>
  </si>
  <si>
    <t>1. Položka obsahuje:  
 – demontáž návěstidla  do tří světel na lávku, demontáž transformátorů ze skříně, demontáž kabelové formy  
 – demontáž návěstidla  do tří světel na lávku se všemi pomocnými a doplňujícími pracemi a součástmi, případné použití mechanizmů, včetně dopravy z místa demontáže do skladu  
 – naložení vybouraného materiálu na dopravní prostředek  
 – odvoz vybouraného materiálu do skladu nebo na likvidaci  
2. Položka neobsahuje:  
 – poplatek za likvidaci odpadů (nacení se dle SSD 0)  
3. Způsob měření:  
Udává se počet kusů kompletní konstrukce nebo práce.</t>
  </si>
  <si>
    <t>129</t>
  </si>
  <si>
    <t>75C641</t>
  </si>
  <si>
    <t>NÁVĚSTIDLO OD ČTYŘ SVĚTEL NA LÁVKU, ZASTŘEŠENÍ, KONSTRUKCI - DODÁVKA</t>
  </si>
  <si>
    <t>1. Položka obsahuje:  
 – dodávka návěstidla od čtyř světel na lávku podle jeho typu a potřebného pomocného materiálu a dopravy do staveništního skladu  
 – dodávku návěstidla od čtyř světel na lávku včetně pomocného materiálu, dopravu do místa určení  
2. Položka neobsahuje:  
 X  
3. Způsob měření:  
Udává se počet kusů kompletní konstrukce nebo práce.</t>
  </si>
  <si>
    <t>130</t>
  </si>
  <si>
    <t>75C647</t>
  </si>
  <si>
    <t>NÁVĚSTIDLO OD ČTYŘ SVĚTEL NA LÁVKU, ZASTŘEŠENÍ, KONSTRUKCI - MONTÁŽ</t>
  </si>
  <si>
    <t>1. Položka obsahuje:  
 – sestavení návěstidla, označení označovacími štítky  
 – montáž návěstidla od čtyř světel na lávku včetně transformátorové skříně na konstrukci návěstní lávky  
 – montáž transformátorů do skříně, zapojení kabelových forem (včetně měření a zapojení po měření)  
 – montáž obdélníkové tabulky, nasměrování  
 – montáž návěstidla od čtyř světel na lávku včetně pomocného materiálu, dopravu do místa určení  
2. Položka neobsahuje:  
 X  
3. Způsob měření:  
Udává se počet kusů kompletní konstrukce nebo práce.</t>
  </si>
  <si>
    <t>131</t>
  </si>
  <si>
    <t>75C711</t>
  </si>
  <si>
    <t>OZNAČOVACÍ PÁS NÁVĚSTIDLA - DODÁVKA</t>
  </si>
  <si>
    <t>1. Položka obsahuje:  
 – dodávka označovacího pásu návěstidla podle specifikace a potřebného pomocného materiálu a dopravy do staveništního skladu  
 – dodávku označovacího pásu návěstidla včetně pomocného materiálu, dopravu do místa určení  
2. Položka neobsahuje:  
 X  
3. Způsob měření:  
Udává se počet kusů kompletní konstrukce nebo práce.</t>
  </si>
  <si>
    <t>132</t>
  </si>
  <si>
    <t>75C717</t>
  </si>
  <si>
    <t>OZNAČOVACÍ PÁS NÁVĚSTIDLA - MONTÁŽ</t>
  </si>
  <si>
    <t>1. Položka obsahuje:  
 – vyměření místa umístění, montáž označovacího pásu návěstidla  
 – montáž označovacího pásu návěstidla se všemi pomocnými a doplňujícími pracemi a součástmi, případné použití mechanizmů, včetně dopravy ze skladu k místu montáže  
2. Položka neobsahuje:  
 X  
3. Způsob měření:  
Udává se počet kusů kompletní konstrukce nebo práce.</t>
  </si>
  <si>
    <t>133</t>
  </si>
  <si>
    <t>75C721</t>
  </si>
  <si>
    <t>VZDÁLENOSTNÍ UPOZORNOVADLO, NEPROMĚNNÉ NÁVĚSTIDLO SE ZÁKLADEM - DODÁVKA</t>
  </si>
  <si>
    <t>1. Položka obsahuje:  
 – dodávka vzdálenostního upozorňovadla včetně potřebného pomocného materiálu a dopravy do staveništního skladu  
 – dodávku vzdálenostního upozorňovadla včetně pomocného materiálu, dopravu do místa určení  
2. Položka neobsahuje:  
 X  
3. Způsob měření:  
Udává se počet kusů kompletní konstrukce nebo práce.</t>
  </si>
  <si>
    <t>134</t>
  </si>
  <si>
    <t>75C727</t>
  </si>
  <si>
    <t>VZDÁLENOSTNÍ UPOZORNOVADLO, NEPROMĚNNÉ NÁVĚSTIDLO SE ZÁKLADEM - MONTÁŽ</t>
  </si>
  <si>
    <t>1. Položka obsahuje:  
 – vyměření místa umístění, sestavení a usazení vzdálenostního upozorňovadla do jámy, úprava zeminou, oprava nátěru  
 – montáž vzdálenostního upozorňovadla se všemi pomocnými a doplňujícími pracemi a součástmi, případné použití mechanizmů, včetně dopravy ze skladu k místu montáže  
2. Položka neobsahuje:  
 X  
3. Způsob měření:  
Udává se počet kusů kompletní konstrukce nebo práce.</t>
  </si>
  <si>
    <t>135</t>
  </si>
  <si>
    <t>75C811</t>
  </si>
  <si>
    <t>STYKOVÝ TRANSFORMÁTOR DT 075 - DODÁVKA</t>
  </si>
  <si>
    <t>1. Položka obsahuje:  
 – dodávka stykového transformátoru, potřebného pomocného materiálu a dopravy do staveništního skladu  
 – dodávku stykového transformátoru včetně pomocného materiálu, dopravu do staveništního skladu  
2. Položka neobsahuje:  
 X  
3. Způsob měření:  
Udává se počet kusů kompletní konstrukce nebo práce.</t>
  </si>
  <si>
    <t>136</t>
  </si>
  <si>
    <t>75C847</t>
  </si>
  <si>
    <t>STYKOVÝ TRANSFORMÁTOR, SYMETRIZAČNÍ A UKOLEJŇOVACÍ TLUMIVKA - MONTÁŽ</t>
  </si>
  <si>
    <t>1. Položka obsahuje:  
 – usazení jednoho stykového transformátoru, montáž ochranné trubky, zapojení kabelových forem (včetně měření a zapojení po měření)  
 – regulace a zkoušení kolejového obvodu  
 – montáž stykového transformátoru se všemi pomocnými a doplňujícími pracemi a součástmi, případné použití mechanizmů, včetně dopravy ze skladu k místu montáže  
2. Položka neobsahuje:  
 X  
3. Způsob měření:  
Udává se počet kusů kompletní konstrukce nebo práce.</t>
  </si>
  <si>
    <t>137</t>
  </si>
  <si>
    <t>75C851</t>
  </si>
  <si>
    <t>SADA PROPOJEK PRO PŘIPOJENÍ STYKOVÉHO TRANSFORMÁTORU, SYMETRIZAČNÍ TLUMIVKY KE KOLEJNICI - DODÁVKA</t>
  </si>
  <si>
    <t>1. Položka obsahuje:  
 – dodávka sady propojek (do 3 lan) pro připojení jednoho stykového transformátoru ke kolejnicím podle typu a potřebné délky včetně potřebného pomocného materiálu a dopravy do staveništního skladu  
2. Položka neobsahuje:  
 X  
3. Způsob měření:  
Udává se počet sad, které se skládají z předepsaných dílů, jež tvoří požadovaný celek.</t>
  </si>
  <si>
    <t>138</t>
  </si>
  <si>
    <t>75C857</t>
  </si>
  <si>
    <t>SADA PROPOJEK PRO PŘIPOJENÍ STYKOVÉHO TRANSFORMÁTORU, SYMETRIZAČNÍ TLUMIVKY KE KOLEJNICI - MONTÁŽ</t>
  </si>
  <si>
    <t>1. Položka obsahuje:  
 – rozměření místa připojení, případné vyvrtání otvorů, montáž sady propojek (do 3 lan) pro připojení jednoho stykového transformátoru ke kolejnicím  
 – montáž propojek pro připojení stykového transformátoru ke kolejnicím se všemi pomocnými a doplňujícími pracemi a součástmi, případné použití mechanizmů, včetně dopravy ze skladu k místu montáže  
2. Položka neobsahuje:  
 X  
3. Způsob měření:  
Udává se počet sad, které se skládají z předepsaných dílů, jež tvoří požadovaný celek.</t>
  </si>
  <si>
    <t>139</t>
  </si>
  <si>
    <t>75C861</t>
  </si>
  <si>
    <t>KOMPLETNÍ SADA PROPOJEK DVOJICE STYKOVÝCH TRANSFORMÁTORŮ - DODÁVKA</t>
  </si>
  <si>
    <t>1. Položka obsahuje:  
 – dodávka kompletní sady propojek dvojice stykových transformátorů (do 3 lan ke kolejnici) podle typu a potřebné délky včetně potřebného pomocného materiálu a dopravy do staveništního skladu  
 – dodávku kompletní sady propojek dvojice stykových transformátorů včetně pomocného materiálu, dopravu do staveništního skladu  
2. Položka neobsahuje:  
 X  
3. Způsob měření:  
Udává se počet sad, které se skládají z předepsaných dílů, jež tvoří požadovaný celek.</t>
  </si>
  <si>
    <t>140</t>
  </si>
  <si>
    <t>75C867</t>
  </si>
  <si>
    <t>KOMPLETNÍ SADA PROPOJEK DVOJICE STYKOVÝCH TRANSFORMÁTORŮ - MONTÁŽ</t>
  </si>
  <si>
    <t>1. Položka obsahuje:  
 – rozměření místa připojení, případné vyvrtání otvorů, montáž kompletní sady propojek dvojice stykových transformátorů  
 – montáž kompletní sady propojek dvojice stykových transformátorů (do 3 lan ke kolejnici)  se všemi pomocnými a doplňujícími pracemi a součástmi, případné použití mechanizmů, včetně dopravy ze skladu k místu montáže  
2. Položka neobsahuje:  
 X  
3. Způsob měření:  
Udává se počet sad, které se skládají z předepsaných dílů, jež tvoří požadovaný celek.</t>
  </si>
  <si>
    <t>141</t>
  </si>
  <si>
    <t>75C871</t>
  </si>
  <si>
    <t>KOLEJOVÁ PROPOJKA VÝHYBKOVÁ - DODÁVKA</t>
  </si>
  <si>
    <t>1. Položka obsahuje:  
 – dodávka kolejové propojky výhybkové (do 3 lan) podle typu a potřebné délky včetně potřebného pomocného materiálu a dopravy do staveništního skladu  
 – dodávku kolejové propojky výhybkové včetně pomocného materiálu, dopravu do staveništního skladu  
2. Položka neobsahuje:  
 X  
3. Způsob měření:  
Udává se počet kusů kompletní konstrukce nebo práce.</t>
  </si>
  <si>
    <t>142</t>
  </si>
  <si>
    <t>75C877</t>
  </si>
  <si>
    <t>KOLEJOVÁ PROPOJKA VÝHYBKOVÁ - MONTÁŽ</t>
  </si>
  <si>
    <t>1. Položka obsahuje:  
 – rozměření místa připojení, případné vyvrtání otvorů, montáž kolejové propojky výhybkové  
 – montáž kolejové propojky výhybkové (do 3 lan) se všemi pomocnými a doplňujícími pracemi a součástmi, případné použití mechanizmů, včetně dopravy ze skladu k místu montáže  
2. Položka neobsahuje:  
 X  
3. Způsob měření:  
Udává se počet kusů kompletní konstrukce nebo práce.</t>
  </si>
  <si>
    <t>143</t>
  </si>
  <si>
    <t>75C881</t>
  </si>
  <si>
    <t>MEZIKOLEJOVÁ LANOVÁ PROPOJKA (DO 3 LAN DO DÉLKY 7 M) - DODÁVKA</t>
  </si>
  <si>
    <t>1. Položka obsahuje:  
 – dodávka mezikolejové lanové propojky podle typu a potřebné délky včetně potřebného pomocného materiálu a dopravy do staveništního skladu  
 – dodávku mezikolejové lanové propojky včetně pomocného materiálu, dopravu do staveništního skladu  
2. Položka neobsahuje:  
 X  
3. Způsob měření:  
Udává se počet kusů kompletní konstrukce nebo práce.</t>
  </si>
  <si>
    <t>144</t>
  </si>
  <si>
    <t>75C887</t>
  </si>
  <si>
    <t>MEZIKOLEJOVÁ LANOVÁ PROPOJKA (DO 3 LAN DO DÉLKY 7 M) - MONTÁŽ</t>
  </si>
  <si>
    <t>1. Položka obsahuje:  
 – rozměření místa připojení, případné vyvrtání otvorů, montáž mezikolejové lanové propojky  
 – montáž mezikolejové lanové propojky se všemi pomocnými a doplňujícími pracemi a součástmi, případné použití mechanizmů, včetně dopravy ze skladu k místu montáže  
2. Položka neobsahuje:  
 X  
3. Způsob měření:  
Udává se počet kusů kompletní konstrukce nebo práce.</t>
  </si>
  <si>
    <t>145</t>
  </si>
  <si>
    <t>75C8C1</t>
  </si>
  <si>
    <t>MEZIKOLEJOVÁ LANOVÁ PROPOJKA DLOUHÁ (DO 3 LAN) - DODÁVKA</t>
  </si>
  <si>
    <t>1. Položka obsahuje:  
 – dodávka mezikolejové lanové propojky podle typu a potřebné délky včetně potřebného pomocného materiálu a dopravy do staveništního skladu  
 – dodávku mezikolejové lanové propojky včetně pomocného materiálu, dopravu do staveništního skladu  
2. Položka neobsahuje:  
 X  
3. Způsob měření:  
Udává se v m kompletní konstrukce nebo práce.</t>
  </si>
  <si>
    <t>146</t>
  </si>
  <si>
    <t>75C8C7</t>
  </si>
  <si>
    <t>MEZIKOLEJOVÁ LANOVÁ PROPOJKA DLOUHÁ (DO 3 LAN) - MONTÁŽ</t>
  </si>
  <si>
    <t>1. Položka obsahuje:  
 – rozměření místa připojení, případné vyvrtání otvorů, montáž mezikolejové lanové propojky  
 – montáž mezikolejové lanové propojky se všemi pomocnými a doplňujícími pracemi a součástmi, případné použití mechanizmů, včetně dopravy ze skladu k místu montáže  
2. Položka neobsahuje:  
 X  
3. Způsob měření:  
Udává se v m kompletní konstrukce nebo práce.</t>
  </si>
  <si>
    <t>147</t>
  </si>
  <si>
    <t>75C8D1</t>
  </si>
  <si>
    <t>SYMETRIZAČNÍ TLUMIVKA - DODÁVKA</t>
  </si>
  <si>
    <t>1. Položka obsahuje:  
 – dodávka symetrizační tlumivky, potřebného pomocného materiálu a dopravy do staveništního skladu  
 – dodávku symetrizační tlumivky včetně pomocného materiálu, dopravu do staveništního skladu  
2. Položka neobsahuje:  
 X  
3. Způsob měření:  
Udává se počet kusů kompletní konstrukce nebo práce.</t>
  </si>
  <si>
    <t>148</t>
  </si>
  <si>
    <t>75C911</t>
  </si>
  <si>
    <t>SNÍMAČ POČÍTAČE NÁPRAV - DODÁVKA</t>
  </si>
  <si>
    <t>1. Položka obsahuje:  
 – kompletní dodávka snímače počítače náprav, potřebného pomocného materiálu a dopravy do staveništního skladu  
 – dodávku snímače počítače náprav a pomocného materiálu, dopravu do staveništního skladu  
2. Položka neobsahuje:  
 X  
3. Způsob měření:  
Udává se počet kusů kompletní konstrukce nebo práce.</t>
  </si>
  <si>
    <t>149</t>
  </si>
  <si>
    <t>75C917</t>
  </si>
  <si>
    <t>SNÍMAČ POČÍTAČE NÁPRAV - MONTÁŽ</t>
  </si>
  <si>
    <t>1. Položka obsahuje:  
 – montáž snímače počítače náprav včetně zapojení kabelových forem (včetně měření a zapojení po měření), přezkoušení  
 – montáž snímače počítače náprav se všemi pomocnými a doplňujícími pracemi a součástmi, případné použití mechanizmů, včetně dopravy ze skladu k místu montáže  
2. Položka neobsahuje:  
 X  
3. Způsob měření:  
Udává se počet kusů kompletní konstrukce nebo práce.</t>
  </si>
  <si>
    <t>150</t>
  </si>
  <si>
    <t>75C921</t>
  </si>
  <si>
    <t>SKŘÍŇ S POČÍTAČI NÁPRAV 24 BODŮ/14 ÚSEKŮ - DODÁVKA</t>
  </si>
  <si>
    <t>1. Položka obsahuje:  
 – dodávka skříně s počítači náprav 24 bodů/14 úseků včetně potřebného pomocného materiálu a dopravy do staveništního skladu  
 – dodávku skříně s počítači náprav 24 bodů/14 úseků do stavědlové ústředny včetně skříně podle určení a pomocného materiálu, dopravu do staveništního skladu  
2. Položka neobsahuje:  
 X  
3. Způsob měření:  
Udává se počet kusů kompletní konstrukce nebo práce.</t>
  </si>
  <si>
    <t>151</t>
  </si>
  <si>
    <t>75C927</t>
  </si>
  <si>
    <t>SKŘÍŇ S POČÍTAČI NÁPRAV 24 BODŮ/14 ÚSEKŮ - MONTÁŽ</t>
  </si>
  <si>
    <t>1. Položka obsahuje:  
 – montáž skříně s počítači náprav 24 bodů/ 14 úseků, zapojení, přezkoušení  
 – montáž skříně s počítači náprav 24 bodů/ 14 úseků se všemi pomocnými a doplňujícími pracemi a součástmi, případné použití mechanizmů, včetně dopravy ze skladu k místu montáže  
2. Položka neobsahuje:  
 X  
3. Způsob měření:  
Udává se počet kusů kompletní konstrukce nebo práce.</t>
  </si>
  <si>
    <t>152</t>
  </si>
  <si>
    <t>75D141</t>
  </si>
  <si>
    <t>KABELOVÁ SKŘÍŇ - DODÁVKA</t>
  </si>
  <si>
    <t>1. Položka obsahuje:  
 – dodávka kabelové skříně venkovní, potřebného pomocného materiálu a dopravy do staveništního skladu  
 – dodávku kabelové skříně včetně pomocného materiálu, dopravu do staveništního skladu  
2. Položka neobsahuje:  
 X  
3. Způsob měření:  
Udává se počet kusů kompletní konstrukce nebo práce.</t>
  </si>
  <si>
    <t>153</t>
  </si>
  <si>
    <t>75D147</t>
  </si>
  <si>
    <t>KABELOVÁ SKŘÍŇ - MONTÁŽ</t>
  </si>
  <si>
    <t>1. Položka obsahuje:  
 – určení místa umístění, montáž kabelové skříně venkovní dle typu dané položkou  
 – montáž kabelové skříně se všemi pomocnými a doplňujícími pracemi a součástmi, případné použití mechanizmů, včetně dopravy ze skladu k místu montáže  
2. Položka neobsahuje:  
 X  
3. Způsob měření:  
Udává se počet kusů kompletní konstrukce nebo práce.</t>
  </si>
  <si>
    <t>154</t>
  </si>
  <si>
    <t>75E117</t>
  </si>
  <si>
    <t>DOZOR PRACOVNÍKŮ PROVOZOVATELE PŘI PRÁCI NA ŽIVÉM ZAŘÍZENÍ</t>
  </si>
  <si>
    <t>HOD</t>
  </si>
  <si>
    <t>1. Položka obsahuje:  
 – při provádění prací na zařízení, které je v provozu, určují pracovníci správy dopravní cesty kdy a jak je možné potřebný zásah provést  
 – ztrátu času pracovníků prozozovatele, kteří tento čas využijí ve prospěch prováděné stavby  
2. Položka neobsahuje:  
 X  
3. Způsob měření:  
Udává se počet hodin provádění dozoru, revize nebo práce.</t>
  </si>
  <si>
    <t>155</t>
  </si>
  <si>
    <t>75E127</t>
  </si>
  <si>
    <t>CELKOVÁ PROHLÍDKA ZAŘÍZENÍ A VYHOTOVENÍ REVIZNÍ ZPRÁVY</t>
  </si>
  <si>
    <t>1. Položka obsahuje:  
 – kontrola zařízení, zda odpovídá podmínkám pro bezpečný provoz, včetně potřebných měření a vyhotovení revizní zprávy odpovědným pracovníkem  
 – vlastní kontrolu, příslušná měření a zpracování revizní zprávy  
2. Položka neobsahuje:  
 X  
3. Způsob měření:  
Udává se počet hodin provádění dozoru, revize nebo práce.</t>
  </si>
  <si>
    <t>156</t>
  </si>
  <si>
    <t>75E137</t>
  </si>
  <si>
    <t>PŘEZKOUŠENÍ VLAKOVÝCH CEST</t>
  </si>
  <si>
    <t>1. Položka obsahuje:  
 – postavení vlakové cesty a kontrola návěstního znaku, přezkoušení změny návěstního znaku z povolujícího na zakazující a poruchy žárovek  
 – simulace jízdy vlaku  
 – přezkoušení nouzového vybavení  
 – přezkoušení vazeb na traťové zabezpečovací zařízení  
 – kompletní zkoušky  
2. Položka neobsahuje:  
 X  
3. Způsob měření:  
Udává se počet kusů kompletní konstrukce nebo práce.</t>
  </si>
  <si>
    <t>157</t>
  </si>
  <si>
    <t>75E147</t>
  </si>
  <si>
    <t>PŘEZKOUŠENÍ A REGULACE AUTOMATICKÉHO BLOKU</t>
  </si>
  <si>
    <t>1. Položka obsahuje:  
 – přezkoušení a regulace napájecích zdrojů, nastavení jednotlivých obvodů a přezkoušení jejich funkce  
 – kompletní přezkoušení a regulaci  
2. Položka neobsahuje:  
 X  
3. Způsob měření:  
Udává se počet kusů kompletní konstrukce nebo práce.</t>
  </si>
  <si>
    <t>158</t>
  </si>
  <si>
    <t>75E157</t>
  </si>
  <si>
    <t>PŘEZKOUŠENÍ A REGULACE NÁVĚSTIDEL</t>
  </si>
  <si>
    <t>1. Položka obsahuje:  
 – přezkoušení správné činnosti relé, přezkoušení všech návěstních znaků  
 – přeměření a regulace napětí na žárovkách  
 – případné odstranění zaclonění žárovek  
 – kompletní přezkoušení a regulaci  
2. Položka neobsahuje:  
 X  
3. Způsob měření:  
Udává se počet kusů kompletní konstrukce nebo práce.</t>
  </si>
  <si>
    <t>159</t>
  </si>
  <si>
    <t>75E187</t>
  </si>
  <si>
    <t>PŘÍPRAVA A CELKOVÉ ZKOUŠKY ELEKTRONICKÉHO STAVĚDLA PRO JEDNU VLAKOVOU CESTU</t>
  </si>
  <si>
    <t>1. Položka obsahuje:  
 – příprava a provedení celkových zkoušek za 1 jízdní cestu  
 – kompletní přezkoušení a regulaci  
2. Položka neobsahuje:  
 X  
3. Způsob měření:  
Udává se počet kusů kompletní konstrukce nebo práce.</t>
  </si>
  <si>
    <t>160</t>
  </si>
  <si>
    <t>75E1A7</t>
  </si>
  <si>
    <t>ZAPOJENÍ ZKUŠEBNÍHO KOLEJOVÉHO RELIEFU (KABEL 6 PÁRŮ)</t>
  </si>
  <si>
    <t>návěstidla 40 + výhybky 23</t>
  </si>
  <si>
    <t>1. Položka obsahuje:  
 – provedení zapojení se všemi pomocnými a doplňujícími pracemi a součástmi, případné použití mechanizmů  
2. Položka neobsahuje:  
 X  
3. Způsob měření:  
Udává se počet kusů kompletní konstrukce nebo práce.</t>
  </si>
  <si>
    <t>161</t>
  </si>
  <si>
    <t>75E1B7</t>
  </si>
  <si>
    <t>REGULACE A ZKOUŠENÍ ZABEZPEČOVACÍHO ZAŘÍZENÍ</t>
  </si>
  <si>
    <t>1. Položka obsahuje:  
 – zajištění a provedení čiností určenných položkou včetně dodávky potřebného pomocného materiálu a dopravy na místo určení  
 – provedení zkušebního provozu se všemi pomocnými a doplňujícími pracemi a součástmi, případné použití mechanizmů  
2. Položka neobsahuje:  
 X  
3. Způsob měření:  
Udává se počet hodin provádění dozoru, revize nebo práce.</t>
  </si>
  <si>
    <t>162</t>
  </si>
  <si>
    <t>75E1C7</t>
  </si>
  <si>
    <t>PROTOKOL UTZ</t>
  </si>
  <si>
    <t>SZZ, AH, AB, AB</t>
  </si>
  <si>
    <t>1. Položka obsahuje:  
 – protokol autorizovanou osobou podle požadavku ČSN, včetně hodnocení  
2. Položka neobsahuje:  
 X  
3. Způsob měření:  
Udává se počet kusů kompletní konstrukce nebo práce.</t>
  </si>
  <si>
    <t>163</t>
  </si>
  <si>
    <t>75E311</t>
  </si>
  <si>
    <t>SADA MĚŘICÍ TECHNIKY, PŘÍSTROJE A NÁŘADÍ PRO ÚDRŽBU ELEKTRONICKÉHO STAVĚDLA</t>
  </si>
  <si>
    <t>1. Položka obsahuje:  
 – dodávka měřící techniky podle určení a potřebného pomocného materiálu a dopravy do staveništního skladu  
 – pro jednu stanici se dodává jedna sada zařízení  
 – dodávku zařízení včetně pomocného materiálu, dopravu do místa určení  
2. Položka neobsahuje:  
 X  
3. Způsob měření:  
Udává se počet sad, které se skládají z předepsaných dílů, jež tvoří požadovaný celek.</t>
  </si>
  <si>
    <t>164</t>
  </si>
  <si>
    <t>75E321</t>
  </si>
  <si>
    <t>PŘENOSNÝ POČÍTAČ PRO PŘENOS DAT Z ELEKTRONICKÉHO STAVĚDLA</t>
  </si>
  <si>
    <t>1. Položka obsahuje:  
 – dodávka přenosného počítače včetně software  
 – dodávku zařízení včetně pomocného materiálu, dopravu do místa určení  
2. Položka neobsahuje:  
 X  
3. Způsob měření:  
Udává se počet kusů kompletní konstrukce nebo práce.</t>
  </si>
  <si>
    <t>75B947</t>
  </si>
  <si>
    <t>INDIVIDUÁLNÍ SW ELEKTRONICKÉHO STAVĚDLA S ELEKTRONICKÝM ROZHRANÍM - MONTÁŽ</t>
  </si>
  <si>
    <t>1. Položka obsahuje:
 – tvorba a instalace individuálního SW elektronického stavědla podle specifikace místa použití
 – tvorbu a instalaci příslušného programového vybavení
2. Položka neobsahuje:
 X
3. Způsob měření:
Měří se ve výhybkových jednotkách, tj. udává se libovolná metráž kabelů a libovolná kusovitost příslušenství vztažená na jednu výhybkovou jednotku.</t>
  </si>
  <si>
    <t>109A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</si>
</sst>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1" x14ac:knownFonts="1">
    <font>
      <sz val="10"/>
      <name val="Arial"/>
    </font>
    <font>
      <b/>
      <sz val="16"/>
      <color indexed="8"/>
      <name val="Arial"/>
    </font>
    <font>
      <b/>
      <sz val="11"/>
      <name val="Arial"/>
    </font>
    <font>
      <sz val="10"/>
      <color indexed="9"/>
      <name val="Arial"/>
    </font>
    <font>
      <b/>
      <sz val="10"/>
      <name val="Arial"/>
    </font>
    <font>
      <i/>
      <sz val="10"/>
      <name val="Arial"/>
    </font>
    <font>
      <sz val="10"/>
      <color rgb="FFFF0000"/>
      <name val="Arial"/>
      <family val="2"/>
      <charset val="238"/>
    </font>
    <font>
      <i/>
      <sz val="10"/>
      <color rgb="FFFF0000"/>
      <name val="Arial"/>
      <family val="2"/>
      <charset val="238"/>
    </font>
    <font>
      <i/>
      <sz val="10"/>
      <name val="Arial"/>
      <family val="2"/>
      <charset val="238"/>
    </font>
    <font>
      <strike/>
      <sz val="10"/>
      <name val="Arial"/>
      <family val="2"/>
      <charset val="238"/>
    </font>
    <font>
      <i/>
      <strike/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CB441A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1" xfId="0" applyFill="1" applyBorder="1">
      <alignment vertical="center"/>
    </xf>
    <xf numFmtId="0" fontId="2" fillId="2" borderId="0" xfId="0" applyFont="1" applyFill="1">
      <alignment vertical="center"/>
    </xf>
    <xf numFmtId="0" fontId="2" fillId="2" borderId="0" xfId="0" applyFont="1" applyFill="1" applyAlignment="1">
      <alignment horizontal="left" vertical="center"/>
    </xf>
    <xf numFmtId="0" fontId="0" fillId="2" borderId="2" xfId="0" applyFill="1" applyBorder="1">
      <alignment vertical="center"/>
    </xf>
    <xf numFmtId="0" fontId="0" fillId="2" borderId="3" xfId="0" applyFill="1" applyBorder="1" applyAlignment="1">
      <alignment horizontal="center" vertical="center"/>
    </xf>
    <xf numFmtId="4" fontId="0" fillId="2" borderId="3" xfId="0" applyNumberFormat="1" applyFill="1" applyBorder="1" applyAlignment="1">
      <alignment horizontal="center" vertical="center"/>
    </xf>
    <xf numFmtId="0" fontId="2" fillId="2" borderId="1" xfId="0" applyFont="1" applyFill="1" applyBorder="1">
      <alignment vertical="center"/>
    </xf>
    <xf numFmtId="0" fontId="2" fillId="2" borderId="1" xfId="0" applyFont="1" applyFill="1" applyBorder="1" applyAlignment="1">
      <alignment horizontal="left" vertical="center"/>
    </xf>
    <xf numFmtId="0" fontId="0" fillId="2" borderId="4" xfId="0" applyFill="1" applyBorder="1">
      <alignment vertical="center"/>
    </xf>
    <xf numFmtId="0" fontId="3" fillId="3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right" vertical="center"/>
    </xf>
    <xf numFmtId="0" fontId="4" fillId="2" borderId="4" xfId="0" applyFont="1" applyFill="1" applyBorder="1" applyAlignment="1">
      <alignment vertical="center" wrapText="1"/>
    </xf>
    <xf numFmtId="4" fontId="4" fillId="2" borderId="4" xfId="0" applyNumberFormat="1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3" xfId="0" applyBorder="1" applyAlignment="1">
      <alignment horizontal="right" vertical="center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0" fontId="0" fillId="0" borderId="5" xfId="0" applyBorder="1" applyAlignment="1">
      <alignment vertical="top"/>
    </xf>
    <xf numFmtId="0" fontId="0" fillId="0" borderId="3" xfId="0" applyBorder="1" applyAlignment="1">
      <alignment horizontal="left" vertical="center" wrapText="1"/>
    </xf>
    <xf numFmtId="0" fontId="0" fillId="0" borderId="0" xfId="0" applyAlignment="1">
      <alignment vertical="top"/>
    </xf>
    <xf numFmtId="0" fontId="5" fillId="0" borderId="3" xfId="0" applyFont="1" applyBorder="1" applyAlignment="1">
      <alignment horizontal="left" vertical="center" wrapText="1"/>
    </xf>
    <xf numFmtId="164" fontId="6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right" vertical="center"/>
    </xf>
    <xf numFmtId="0" fontId="6" fillId="0" borderId="3" xfId="0" applyFont="1" applyBorder="1">
      <alignment vertical="center"/>
    </xf>
    <xf numFmtId="0" fontId="6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/>
    </xf>
    <xf numFmtId="4" fontId="6" fillId="0" borderId="3" xfId="0" applyNumberFormat="1" applyFont="1" applyBorder="1" applyAlignment="1">
      <alignment horizontal="center" vertical="center"/>
    </xf>
    <xf numFmtId="0" fontId="6" fillId="0" borderId="0" xfId="0" applyFont="1">
      <alignment vertical="center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9" fillId="4" borderId="3" xfId="0" applyFont="1" applyFill="1" applyBorder="1" applyAlignment="1">
      <alignment horizontal="right" vertical="center"/>
    </xf>
    <xf numFmtId="0" fontId="9" fillId="4" borderId="3" xfId="0" applyFont="1" applyFill="1" applyBorder="1">
      <alignment vertical="center"/>
    </xf>
    <xf numFmtId="0" fontId="9" fillId="4" borderId="3" xfId="0" applyFont="1" applyFill="1" applyBorder="1" applyAlignment="1">
      <alignment vertical="center" wrapText="1"/>
    </xf>
    <xf numFmtId="0" fontId="9" fillId="4" borderId="3" xfId="0" applyFont="1" applyFill="1" applyBorder="1" applyAlignment="1">
      <alignment horizontal="center" vertical="center"/>
    </xf>
    <xf numFmtId="164" fontId="9" fillId="4" borderId="3" xfId="0" applyNumberFormat="1" applyFont="1" applyFill="1" applyBorder="1" applyAlignment="1">
      <alignment horizontal="center" vertical="center"/>
    </xf>
    <xf numFmtId="4" fontId="9" fillId="4" borderId="3" xfId="0" applyNumberFormat="1" applyFont="1" applyFill="1" applyBorder="1" applyAlignment="1">
      <alignment horizontal="center" vertical="center"/>
    </xf>
    <xf numFmtId="0" fontId="9" fillId="4" borderId="0" xfId="0" applyFont="1" applyFill="1">
      <alignment vertical="center"/>
    </xf>
    <xf numFmtId="0" fontId="9" fillId="4" borderId="3" xfId="0" applyFont="1" applyFill="1" applyBorder="1" applyAlignment="1">
      <alignment horizontal="left" vertical="center" wrapText="1"/>
    </xf>
    <xf numFmtId="0" fontId="10" fillId="4" borderId="3" xfId="0" applyFont="1" applyFill="1" applyBorder="1" applyAlignment="1">
      <alignment horizontal="left" vertical="center" wrapText="1"/>
    </xf>
    <xf numFmtId="4" fontId="0" fillId="0" borderId="0" xfId="0" applyNumberFormat="1">
      <alignment vertical="center"/>
    </xf>
    <xf numFmtId="0" fontId="3" fillId="3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/>
    </xf>
    <xf numFmtId="0" fontId="0" fillId="2" borderId="0" xfId="0" applyFill="1">
      <alignment vertical="center"/>
    </xf>
    <xf numFmtId="0" fontId="2" fillId="2" borderId="1" xfId="0" applyFont="1" applyFill="1" applyBorder="1" applyAlignment="1">
      <alignment horizontal="right" vertical="center"/>
    </xf>
    <xf numFmtId="0" fontId="0" fillId="2" borderId="1" xfId="0" applyFill="1" applyBorder="1">
      <alignment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9405C62-0980-43CA-A682-98C3F50E4A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276350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FF9782-B419-43E1-A496-4BEEF624D07A}">
  <sheetPr codeName="List15"/>
  <dimension ref="A1:R668"/>
  <sheetViews>
    <sheetView tabSelected="1" topLeftCell="B1" zoomScaleNormal="100" workbookViewId="0">
      <pane ySplit="7" topLeftCell="A8" activePane="bottomLeft" state="frozen"/>
      <selection pane="bottomLeft" activeCell="L17" sqref="L17"/>
    </sheetView>
  </sheetViews>
  <sheetFormatPr defaultRowHeight="12.75" customHeight="1" x14ac:dyDescent="0.2"/>
  <cols>
    <col min="1" max="1" width="9.140625" hidden="1" customWidth="1"/>
    <col min="2" max="2" width="11.7109375" customWidth="1"/>
    <col min="3" max="3" width="14.7109375" customWidth="1"/>
    <col min="4" max="4" width="9.7109375" customWidth="1"/>
    <col min="5" max="5" width="70.7109375" customWidth="1"/>
    <col min="6" max="6" width="11.7109375" customWidth="1"/>
    <col min="7" max="9" width="16.7109375" customWidth="1"/>
    <col min="14" max="14" width="8.28515625" customWidth="1"/>
    <col min="15" max="15" width="8.42578125" hidden="1" customWidth="1"/>
    <col min="16" max="17" width="0.140625" hidden="1" customWidth="1"/>
    <col min="18" max="18" width="9.7109375" hidden="1" customWidth="1"/>
    <col min="257" max="257" width="0" hidden="1" customWidth="1"/>
    <col min="258" max="258" width="11.7109375" customWidth="1"/>
    <col min="259" max="259" width="14.7109375" customWidth="1"/>
    <col min="260" max="260" width="9.7109375" customWidth="1"/>
    <col min="261" max="261" width="70.7109375" customWidth="1"/>
    <col min="262" max="262" width="11.7109375" customWidth="1"/>
    <col min="263" max="265" width="16.7109375" customWidth="1"/>
    <col min="271" max="274" width="0" hidden="1" customWidth="1"/>
    <col min="513" max="513" width="0" hidden="1" customWidth="1"/>
    <col min="514" max="514" width="11.7109375" customWidth="1"/>
    <col min="515" max="515" width="14.7109375" customWidth="1"/>
    <col min="516" max="516" width="9.7109375" customWidth="1"/>
    <col min="517" max="517" width="70.7109375" customWidth="1"/>
    <col min="518" max="518" width="11.7109375" customWidth="1"/>
    <col min="519" max="521" width="16.7109375" customWidth="1"/>
    <col min="527" max="530" width="0" hidden="1" customWidth="1"/>
    <col min="769" max="769" width="0" hidden="1" customWidth="1"/>
    <col min="770" max="770" width="11.7109375" customWidth="1"/>
    <col min="771" max="771" width="14.7109375" customWidth="1"/>
    <col min="772" max="772" width="9.7109375" customWidth="1"/>
    <col min="773" max="773" width="70.7109375" customWidth="1"/>
    <col min="774" max="774" width="11.7109375" customWidth="1"/>
    <col min="775" max="777" width="16.7109375" customWidth="1"/>
    <col min="783" max="786" width="0" hidden="1" customWidth="1"/>
    <col min="1025" max="1025" width="0" hidden="1" customWidth="1"/>
    <col min="1026" max="1026" width="11.7109375" customWidth="1"/>
    <col min="1027" max="1027" width="14.7109375" customWidth="1"/>
    <col min="1028" max="1028" width="9.7109375" customWidth="1"/>
    <col min="1029" max="1029" width="70.7109375" customWidth="1"/>
    <col min="1030" max="1030" width="11.7109375" customWidth="1"/>
    <col min="1031" max="1033" width="16.7109375" customWidth="1"/>
    <col min="1039" max="1042" width="0" hidden="1" customWidth="1"/>
    <col min="1281" max="1281" width="0" hidden="1" customWidth="1"/>
    <col min="1282" max="1282" width="11.7109375" customWidth="1"/>
    <col min="1283" max="1283" width="14.7109375" customWidth="1"/>
    <col min="1284" max="1284" width="9.7109375" customWidth="1"/>
    <col min="1285" max="1285" width="70.7109375" customWidth="1"/>
    <col min="1286" max="1286" width="11.7109375" customWidth="1"/>
    <col min="1287" max="1289" width="16.7109375" customWidth="1"/>
    <col min="1295" max="1298" width="0" hidden="1" customWidth="1"/>
    <col min="1537" max="1537" width="0" hidden="1" customWidth="1"/>
    <col min="1538" max="1538" width="11.7109375" customWidth="1"/>
    <col min="1539" max="1539" width="14.7109375" customWidth="1"/>
    <col min="1540" max="1540" width="9.7109375" customWidth="1"/>
    <col min="1541" max="1541" width="70.7109375" customWidth="1"/>
    <col min="1542" max="1542" width="11.7109375" customWidth="1"/>
    <col min="1543" max="1545" width="16.7109375" customWidth="1"/>
    <col min="1551" max="1554" width="0" hidden="1" customWidth="1"/>
    <col min="1793" max="1793" width="0" hidden="1" customWidth="1"/>
    <col min="1794" max="1794" width="11.7109375" customWidth="1"/>
    <col min="1795" max="1795" width="14.7109375" customWidth="1"/>
    <col min="1796" max="1796" width="9.7109375" customWidth="1"/>
    <col min="1797" max="1797" width="70.7109375" customWidth="1"/>
    <col min="1798" max="1798" width="11.7109375" customWidth="1"/>
    <col min="1799" max="1801" width="16.7109375" customWidth="1"/>
    <col min="1807" max="1810" width="0" hidden="1" customWidth="1"/>
    <col min="2049" max="2049" width="0" hidden="1" customWidth="1"/>
    <col min="2050" max="2050" width="11.7109375" customWidth="1"/>
    <col min="2051" max="2051" width="14.7109375" customWidth="1"/>
    <col min="2052" max="2052" width="9.7109375" customWidth="1"/>
    <col min="2053" max="2053" width="70.7109375" customWidth="1"/>
    <col min="2054" max="2054" width="11.7109375" customWidth="1"/>
    <col min="2055" max="2057" width="16.7109375" customWidth="1"/>
    <col min="2063" max="2066" width="0" hidden="1" customWidth="1"/>
    <col min="2305" max="2305" width="0" hidden="1" customWidth="1"/>
    <col min="2306" max="2306" width="11.7109375" customWidth="1"/>
    <col min="2307" max="2307" width="14.7109375" customWidth="1"/>
    <col min="2308" max="2308" width="9.7109375" customWidth="1"/>
    <col min="2309" max="2309" width="70.7109375" customWidth="1"/>
    <col min="2310" max="2310" width="11.7109375" customWidth="1"/>
    <col min="2311" max="2313" width="16.7109375" customWidth="1"/>
    <col min="2319" max="2322" width="0" hidden="1" customWidth="1"/>
    <col min="2561" max="2561" width="0" hidden="1" customWidth="1"/>
    <col min="2562" max="2562" width="11.7109375" customWidth="1"/>
    <col min="2563" max="2563" width="14.7109375" customWidth="1"/>
    <col min="2564" max="2564" width="9.7109375" customWidth="1"/>
    <col min="2565" max="2565" width="70.7109375" customWidth="1"/>
    <col min="2566" max="2566" width="11.7109375" customWidth="1"/>
    <col min="2567" max="2569" width="16.7109375" customWidth="1"/>
    <col min="2575" max="2578" width="0" hidden="1" customWidth="1"/>
    <col min="2817" max="2817" width="0" hidden="1" customWidth="1"/>
    <col min="2818" max="2818" width="11.7109375" customWidth="1"/>
    <col min="2819" max="2819" width="14.7109375" customWidth="1"/>
    <col min="2820" max="2820" width="9.7109375" customWidth="1"/>
    <col min="2821" max="2821" width="70.7109375" customWidth="1"/>
    <col min="2822" max="2822" width="11.7109375" customWidth="1"/>
    <col min="2823" max="2825" width="16.7109375" customWidth="1"/>
    <col min="2831" max="2834" width="0" hidden="1" customWidth="1"/>
    <col min="3073" max="3073" width="0" hidden="1" customWidth="1"/>
    <col min="3074" max="3074" width="11.7109375" customWidth="1"/>
    <col min="3075" max="3075" width="14.7109375" customWidth="1"/>
    <col min="3076" max="3076" width="9.7109375" customWidth="1"/>
    <col min="3077" max="3077" width="70.7109375" customWidth="1"/>
    <col min="3078" max="3078" width="11.7109375" customWidth="1"/>
    <col min="3079" max="3081" width="16.7109375" customWidth="1"/>
    <col min="3087" max="3090" width="0" hidden="1" customWidth="1"/>
    <col min="3329" max="3329" width="0" hidden="1" customWidth="1"/>
    <col min="3330" max="3330" width="11.7109375" customWidth="1"/>
    <col min="3331" max="3331" width="14.7109375" customWidth="1"/>
    <col min="3332" max="3332" width="9.7109375" customWidth="1"/>
    <col min="3333" max="3333" width="70.7109375" customWidth="1"/>
    <col min="3334" max="3334" width="11.7109375" customWidth="1"/>
    <col min="3335" max="3337" width="16.7109375" customWidth="1"/>
    <col min="3343" max="3346" width="0" hidden="1" customWidth="1"/>
    <col min="3585" max="3585" width="0" hidden="1" customWidth="1"/>
    <col min="3586" max="3586" width="11.7109375" customWidth="1"/>
    <col min="3587" max="3587" width="14.7109375" customWidth="1"/>
    <col min="3588" max="3588" width="9.7109375" customWidth="1"/>
    <col min="3589" max="3589" width="70.7109375" customWidth="1"/>
    <col min="3590" max="3590" width="11.7109375" customWidth="1"/>
    <col min="3591" max="3593" width="16.7109375" customWidth="1"/>
    <col min="3599" max="3602" width="0" hidden="1" customWidth="1"/>
    <col min="3841" max="3841" width="0" hidden="1" customWidth="1"/>
    <col min="3842" max="3842" width="11.7109375" customWidth="1"/>
    <col min="3843" max="3843" width="14.7109375" customWidth="1"/>
    <col min="3844" max="3844" width="9.7109375" customWidth="1"/>
    <col min="3845" max="3845" width="70.7109375" customWidth="1"/>
    <col min="3846" max="3846" width="11.7109375" customWidth="1"/>
    <col min="3847" max="3849" width="16.7109375" customWidth="1"/>
    <col min="3855" max="3858" width="0" hidden="1" customWidth="1"/>
    <col min="4097" max="4097" width="0" hidden="1" customWidth="1"/>
    <col min="4098" max="4098" width="11.7109375" customWidth="1"/>
    <col min="4099" max="4099" width="14.7109375" customWidth="1"/>
    <col min="4100" max="4100" width="9.7109375" customWidth="1"/>
    <col min="4101" max="4101" width="70.7109375" customWidth="1"/>
    <col min="4102" max="4102" width="11.7109375" customWidth="1"/>
    <col min="4103" max="4105" width="16.7109375" customWidth="1"/>
    <col min="4111" max="4114" width="0" hidden="1" customWidth="1"/>
    <col min="4353" max="4353" width="0" hidden="1" customWidth="1"/>
    <col min="4354" max="4354" width="11.7109375" customWidth="1"/>
    <col min="4355" max="4355" width="14.7109375" customWidth="1"/>
    <col min="4356" max="4356" width="9.7109375" customWidth="1"/>
    <col min="4357" max="4357" width="70.7109375" customWidth="1"/>
    <col min="4358" max="4358" width="11.7109375" customWidth="1"/>
    <col min="4359" max="4361" width="16.7109375" customWidth="1"/>
    <col min="4367" max="4370" width="0" hidden="1" customWidth="1"/>
    <col min="4609" max="4609" width="0" hidden="1" customWidth="1"/>
    <col min="4610" max="4610" width="11.7109375" customWidth="1"/>
    <col min="4611" max="4611" width="14.7109375" customWidth="1"/>
    <col min="4612" max="4612" width="9.7109375" customWidth="1"/>
    <col min="4613" max="4613" width="70.7109375" customWidth="1"/>
    <col min="4614" max="4614" width="11.7109375" customWidth="1"/>
    <col min="4615" max="4617" width="16.7109375" customWidth="1"/>
    <col min="4623" max="4626" width="0" hidden="1" customWidth="1"/>
    <col min="4865" max="4865" width="0" hidden="1" customWidth="1"/>
    <col min="4866" max="4866" width="11.7109375" customWidth="1"/>
    <col min="4867" max="4867" width="14.7109375" customWidth="1"/>
    <col min="4868" max="4868" width="9.7109375" customWidth="1"/>
    <col min="4869" max="4869" width="70.7109375" customWidth="1"/>
    <col min="4870" max="4870" width="11.7109375" customWidth="1"/>
    <col min="4871" max="4873" width="16.7109375" customWidth="1"/>
    <col min="4879" max="4882" width="0" hidden="1" customWidth="1"/>
    <col min="5121" max="5121" width="0" hidden="1" customWidth="1"/>
    <col min="5122" max="5122" width="11.7109375" customWidth="1"/>
    <col min="5123" max="5123" width="14.7109375" customWidth="1"/>
    <col min="5124" max="5124" width="9.7109375" customWidth="1"/>
    <col min="5125" max="5125" width="70.7109375" customWidth="1"/>
    <col min="5126" max="5126" width="11.7109375" customWidth="1"/>
    <col min="5127" max="5129" width="16.7109375" customWidth="1"/>
    <col min="5135" max="5138" width="0" hidden="1" customWidth="1"/>
    <col min="5377" max="5377" width="0" hidden="1" customWidth="1"/>
    <col min="5378" max="5378" width="11.7109375" customWidth="1"/>
    <col min="5379" max="5379" width="14.7109375" customWidth="1"/>
    <col min="5380" max="5380" width="9.7109375" customWidth="1"/>
    <col min="5381" max="5381" width="70.7109375" customWidth="1"/>
    <col min="5382" max="5382" width="11.7109375" customWidth="1"/>
    <col min="5383" max="5385" width="16.7109375" customWidth="1"/>
    <col min="5391" max="5394" width="0" hidden="1" customWidth="1"/>
    <col min="5633" max="5633" width="0" hidden="1" customWidth="1"/>
    <col min="5634" max="5634" width="11.7109375" customWidth="1"/>
    <col min="5635" max="5635" width="14.7109375" customWidth="1"/>
    <col min="5636" max="5636" width="9.7109375" customWidth="1"/>
    <col min="5637" max="5637" width="70.7109375" customWidth="1"/>
    <col min="5638" max="5638" width="11.7109375" customWidth="1"/>
    <col min="5639" max="5641" width="16.7109375" customWidth="1"/>
    <col min="5647" max="5650" width="0" hidden="1" customWidth="1"/>
    <col min="5889" max="5889" width="0" hidden="1" customWidth="1"/>
    <col min="5890" max="5890" width="11.7109375" customWidth="1"/>
    <col min="5891" max="5891" width="14.7109375" customWidth="1"/>
    <col min="5892" max="5892" width="9.7109375" customWidth="1"/>
    <col min="5893" max="5893" width="70.7109375" customWidth="1"/>
    <col min="5894" max="5894" width="11.7109375" customWidth="1"/>
    <col min="5895" max="5897" width="16.7109375" customWidth="1"/>
    <col min="5903" max="5906" width="0" hidden="1" customWidth="1"/>
    <col min="6145" max="6145" width="0" hidden="1" customWidth="1"/>
    <col min="6146" max="6146" width="11.7109375" customWidth="1"/>
    <col min="6147" max="6147" width="14.7109375" customWidth="1"/>
    <col min="6148" max="6148" width="9.7109375" customWidth="1"/>
    <col min="6149" max="6149" width="70.7109375" customWidth="1"/>
    <col min="6150" max="6150" width="11.7109375" customWidth="1"/>
    <col min="6151" max="6153" width="16.7109375" customWidth="1"/>
    <col min="6159" max="6162" width="0" hidden="1" customWidth="1"/>
    <col min="6401" max="6401" width="0" hidden="1" customWidth="1"/>
    <col min="6402" max="6402" width="11.7109375" customWidth="1"/>
    <col min="6403" max="6403" width="14.7109375" customWidth="1"/>
    <col min="6404" max="6404" width="9.7109375" customWidth="1"/>
    <col min="6405" max="6405" width="70.7109375" customWidth="1"/>
    <col min="6406" max="6406" width="11.7109375" customWidth="1"/>
    <col min="6407" max="6409" width="16.7109375" customWidth="1"/>
    <col min="6415" max="6418" width="0" hidden="1" customWidth="1"/>
    <col min="6657" max="6657" width="0" hidden="1" customWidth="1"/>
    <col min="6658" max="6658" width="11.7109375" customWidth="1"/>
    <col min="6659" max="6659" width="14.7109375" customWidth="1"/>
    <col min="6660" max="6660" width="9.7109375" customWidth="1"/>
    <col min="6661" max="6661" width="70.7109375" customWidth="1"/>
    <col min="6662" max="6662" width="11.7109375" customWidth="1"/>
    <col min="6663" max="6665" width="16.7109375" customWidth="1"/>
    <col min="6671" max="6674" width="0" hidden="1" customWidth="1"/>
    <col min="6913" max="6913" width="0" hidden="1" customWidth="1"/>
    <col min="6914" max="6914" width="11.7109375" customWidth="1"/>
    <col min="6915" max="6915" width="14.7109375" customWidth="1"/>
    <col min="6916" max="6916" width="9.7109375" customWidth="1"/>
    <col min="6917" max="6917" width="70.7109375" customWidth="1"/>
    <col min="6918" max="6918" width="11.7109375" customWidth="1"/>
    <col min="6919" max="6921" width="16.7109375" customWidth="1"/>
    <col min="6927" max="6930" width="0" hidden="1" customWidth="1"/>
    <col min="7169" max="7169" width="0" hidden="1" customWidth="1"/>
    <col min="7170" max="7170" width="11.7109375" customWidth="1"/>
    <col min="7171" max="7171" width="14.7109375" customWidth="1"/>
    <col min="7172" max="7172" width="9.7109375" customWidth="1"/>
    <col min="7173" max="7173" width="70.7109375" customWidth="1"/>
    <col min="7174" max="7174" width="11.7109375" customWidth="1"/>
    <col min="7175" max="7177" width="16.7109375" customWidth="1"/>
    <col min="7183" max="7186" width="0" hidden="1" customWidth="1"/>
    <col min="7425" max="7425" width="0" hidden="1" customWidth="1"/>
    <col min="7426" max="7426" width="11.7109375" customWidth="1"/>
    <col min="7427" max="7427" width="14.7109375" customWidth="1"/>
    <col min="7428" max="7428" width="9.7109375" customWidth="1"/>
    <col min="7429" max="7429" width="70.7109375" customWidth="1"/>
    <col min="7430" max="7430" width="11.7109375" customWidth="1"/>
    <col min="7431" max="7433" width="16.7109375" customWidth="1"/>
    <col min="7439" max="7442" width="0" hidden="1" customWidth="1"/>
    <col min="7681" max="7681" width="0" hidden="1" customWidth="1"/>
    <col min="7682" max="7682" width="11.7109375" customWidth="1"/>
    <col min="7683" max="7683" width="14.7109375" customWidth="1"/>
    <col min="7684" max="7684" width="9.7109375" customWidth="1"/>
    <col min="7685" max="7685" width="70.7109375" customWidth="1"/>
    <col min="7686" max="7686" width="11.7109375" customWidth="1"/>
    <col min="7687" max="7689" width="16.7109375" customWidth="1"/>
    <col min="7695" max="7698" width="0" hidden="1" customWidth="1"/>
    <col min="7937" max="7937" width="0" hidden="1" customWidth="1"/>
    <col min="7938" max="7938" width="11.7109375" customWidth="1"/>
    <col min="7939" max="7939" width="14.7109375" customWidth="1"/>
    <col min="7940" max="7940" width="9.7109375" customWidth="1"/>
    <col min="7941" max="7941" width="70.7109375" customWidth="1"/>
    <col min="7942" max="7942" width="11.7109375" customWidth="1"/>
    <col min="7943" max="7945" width="16.7109375" customWidth="1"/>
    <col min="7951" max="7954" width="0" hidden="1" customWidth="1"/>
    <col min="8193" max="8193" width="0" hidden="1" customWidth="1"/>
    <col min="8194" max="8194" width="11.7109375" customWidth="1"/>
    <col min="8195" max="8195" width="14.7109375" customWidth="1"/>
    <col min="8196" max="8196" width="9.7109375" customWidth="1"/>
    <col min="8197" max="8197" width="70.7109375" customWidth="1"/>
    <col min="8198" max="8198" width="11.7109375" customWidth="1"/>
    <col min="8199" max="8201" width="16.7109375" customWidth="1"/>
    <col min="8207" max="8210" width="0" hidden="1" customWidth="1"/>
    <col min="8449" max="8449" width="0" hidden="1" customWidth="1"/>
    <col min="8450" max="8450" width="11.7109375" customWidth="1"/>
    <col min="8451" max="8451" width="14.7109375" customWidth="1"/>
    <col min="8452" max="8452" width="9.7109375" customWidth="1"/>
    <col min="8453" max="8453" width="70.7109375" customWidth="1"/>
    <col min="8454" max="8454" width="11.7109375" customWidth="1"/>
    <col min="8455" max="8457" width="16.7109375" customWidth="1"/>
    <col min="8463" max="8466" width="0" hidden="1" customWidth="1"/>
    <col min="8705" max="8705" width="0" hidden="1" customWidth="1"/>
    <col min="8706" max="8706" width="11.7109375" customWidth="1"/>
    <col min="8707" max="8707" width="14.7109375" customWidth="1"/>
    <col min="8708" max="8708" width="9.7109375" customWidth="1"/>
    <col min="8709" max="8709" width="70.7109375" customWidth="1"/>
    <col min="8710" max="8710" width="11.7109375" customWidth="1"/>
    <col min="8711" max="8713" width="16.7109375" customWidth="1"/>
    <col min="8719" max="8722" width="0" hidden="1" customWidth="1"/>
    <col min="8961" max="8961" width="0" hidden="1" customWidth="1"/>
    <col min="8962" max="8962" width="11.7109375" customWidth="1"/>
    <col min="8963" max="8963" width="14.7109375" customWidth="1"/>
    <col min="8964" max="8964" width="9.7109375" customWidth="1"/>
    <col min="8965" max="8965" width="70.7109375" customWidth="1"/>
    <col min="8966" max="8966" width="11.7109375" customWidth="1"/>
    <col min="8967" max="8969" width="16.7109375" customWidth="1"/>
    <col min="8975" max="8978" width="0" hidden="1" customWidth="1"/>
    <col min="9217" max="9217" width="0" hidden="1" customWidth="1"/>
    <col min="9218" max="9218" width="11.7109375" customWidth="1"/>
    <col min="9219" max="9219" width="14.7109375" customWidth="1"/>
    <col min="9220" max="9220" width="9.7109375" customWidth="1"/>
    <col min="9221" max="9221" width="70.7109375" customWidth="1"/>
    <col min="9222" max="9222" width="11.7109375" customWidth="1"/>
    <col min="9223" max="9225" width="16.7109375" customWidth="1"/>
    <col min="9231" max="9234" width="0" hidden="1" customWidth="1"/>
    <col min="9473" max="9473" width="0" hidden="1" customWidth="1"/>
    <col min="9474" max="9474" width="11.7109375" customWidth="1"/>
    <col min="9475" max="9475" width="14.7109375" customWidth="1"/>
    <col min="9476" max="9476" width="9.7109375" customWidth="1"/>
    <col min="9477" max="9477" width="70.7109375" customWidth="1"/>
    <col min="9478" max="9478" width="11.7109375" customWidth="1"/>
    <col min="9479" max="9481" width="16.7109375" customWidth="1"/>
    <col min="9487" max="9490" width="0" hidden="1" customWidth="1"/>
    <col min="9729" max="9729" width="0" hidden="1" customWidth="1"/>
    <col min="9730" max="9730" width="11.7109375" customWidth="1"/>
    <col min="9731" max="9731" width="14.7109375" customWidth="1"/>
    <col min="9732" max="9732" width="9.7109375" customWidth="1"/>
    <col min="9733" max="9733" width="70.7109375" customWidth="1"/>
    <col min="9734" max="9734" width="11.7109375" customWidth="1"/>
    <col min="9735" max="9737" width="16.7109375" customWidth="1"/>
    <col min="9743" max="9746" width="0" hidden="1" customWidth="1"/>
    <col min="9985" max="9985" width="0" hidden="1" customWidth="1"/>
    <col min="9986" max="9986" width="11.7109375" customWidth="1"/>
    <col min="9987" max="9987" width="14.7109375" customWidth="1"/>
    <col min="9988" max="9988" width="9.7109375" customWidth="1"/>
    <col min="9989" max="9989" width="70.7109375" customWidth="1"/>
    <col min="9990" max="9990" width="11.7109375" customWidth="1"/>
    <col min="9991" max="9993" width="16.7109375" customWidth="1"/>
    <col min="9999" max="10002" width="0" hidden="1" customWidth="1"/>
    <col min="10241" max="10241" width="0" hidden="1" customWidth="1"/>
    <col min="10242" max="10242" width="11.7109375" customWidth="1"/>
    <col min="10243" max="10243" width="14.7109375" customWidth="1"/>
    <col min="10244" max="10244" width="9.7109375" customWidth="1"/>
    <col min="10245" max="10245" width="70.7109375" customWidth="1"/>
    <col min="10246" max="10246" width="11.7109375" customWidth="1"/>
    <col min="10247" max="10249" width="16.7109375" customWidth="1"/>
    <col min="10255" max="10258" width="0" hidden="1" customWidth="1"/>
    <col min="10497" max="10497" width="0" hidden="1" customWidth="1"/>
    <col min="10498" max="10498" width="11.7109375" customWidth="1"/>
    <col min="10499" max="10499" width="14.7109375" customWidth="1"/>
    <col min="10500" max="10500" width="9.7109375" customWidth="1"/>
    <col min="10501" max="10501" width="70.7109375" customWidth="1"/>
    <col min="10502" max="10502" width="11.7109375" customWidth="1"/>
    <col min="10503" max="10505" width="16.7109375" customWidth="1"/>
    <col min="10511" max="10514" width="0" hidden="1" customWidth="1"/>
    <col min="10753" max="10753" width="0" hidden="1" customWidth="1"/>
    <col min="10754" max="10754" width="11.7109375" customWidth="1"/>
    <col min="10755" max="10755" width="14.7109375" customWidth="1"/>
    <col min="10756" max="10756" width="9.7109375" customWidth="1"/>
    <col min="10757" max="10757" width="70.7109375" customWidth="1"/>
    <col min="10758" max="10758" width="11.7109375" customWidth="1"/>
    <col min="10759" max="10761" width="16.7109375" customWidth="1"/>
    <col min="10767" max="10770" width="0" hidden="1" customWidth="1"/>
    <col min="11009" max="11009" width="0" hidden="1" customWidth="1"/>
    <col min="11010" max="11010" width="11.7109375" customWidth="1"/>
    <col min="11011" max="11011" width="14.7109375" customWidth="1"/>
    <col min="11012" max="11012" width="9.7109375" customWidth="1"/>
    <col min="11013" max="11013" width="70.7109375" customWidth="1"/>
    <col min="11014" max="11014" width="11.7109375" customWidth="1"/>
    <col min="11015" max="11017" width="16.7109375" customWidth="1"/>
    <col min="11023" max="11026" width="0" hidden="1" customWidth="1"/>
    <col min="11265" max="11265" width="0" hidden="1" customWidth="1"/>
    <col min="11266" max="11266" width="11.7109375" customWidth="1"/>
    <col min="11267" max="11267" width="14.7109375" customWidth="1"/>
    <col min="11268" max="11268" width="9.7109375" customWidth="1"/>
    <col min="11269" max="11269" width="70.7109375" customWidth="1"/>
    <col min="11270" max="11270" width="11.7109375" customWidth="1"/>
    <col min="11271" max="11273" width="16.7109375" customWidth="1"/>
    <col min="11279" max="11282" width="0" hidden="1" customWidth="1"/>
    <col min="11521" max="11521" width="0" hidden="1" customWidth="1"/>
    <col min="11522" max="11522" width="11.7109375" customWidth="1"/>
    <col min="11523" max="11523" width="14.7109375" customWidth="1"/>
    <col min="11524" max="11524" width="9.7109375" customWidth="1"/>
    <col min="11525" max="11525" width="70.7109375" customWidth="1"/>
    <col min="11526" max="11526" width="11.7109375" customWidth="1"/>
    <col min="11527" max="11529" width="16.7109375" customWidth="1"/>
    <col min="11535" max="11538" width="0" hidden="1" customWidth="1"/>
    <col min="11777" max="11777" width="0" hidden="1" customWidth="1"/>
    <col min="11778" max="11778" width="11.7109375" customWidth="1"/>
    <col min="11779" max="11779" width="14.7109375" customWidth="1"/>
    <col min="11780" max="11780" width="9.7109375" customWidth="1"/>
    <col min="11781" max="11781" width="70.7109375" customWidth="1"/>
    <col min="11782" max="11782" width="11.7109375" customWidth="1"/>
    <col min="11783" max="11785" width="16.7109375" customWidth="1"/>
    <col min="11791" max="11794" width="0" hidden="1" customWidth="1"/>
    <col min="12033" max="12033" width="0" hidden="1" customWidth="1"/>
    <col min="12034" max="12034" width="11.7109375" customWidth="1"/>
    <col min="12035" max="12035" width="14.7109375" customWidth="1"/>
    <col min="12036" max="12036" width="9.7109375" customWidth="1"/>
    <col min="12037" max="12037" width="70.7109375" customWidth="1"/>
    <col min="12038" max="12038" width="11.7109375" customWidth="1"/>
    <col min="12039" max="12041" width="16.7109375" customWidth="1"/>
    <col min="12047" max="12050" width="0" hidden="1" customWidth="1"/>
    <col min="12289" max="12289" width="0" hidden="1" customWidth="1"/>
    <col min="12290" max="12290" width="11.7109375" customWidth="1"/>
    <col min="12291" max="12291" width="14.7109375" customWidth="1"/>
    <col min="12292" max="12292" width="9.7109375" customWidth="1"/>
    <col min="12293" max="12293" width="70.7109375" customWidth="1"/>
    <col min="12294" max="12294" width="11.7109375" customWidth="1"/>
    <col min="12295" max="12297" width="16.7109375" customWidth="1"/>
    <col min="12303" max="12306" width="0" hidden="1" customWidth="1"/>
    <col min="12545" max="12545" width="0" hidden="1" customWidth="1"/>
    <col min="12546" max="12546" width="11.7109375" customWidth="1"/>
    <col min="12547" max="12547" width="14.7109375" customWidth="1"/>
    <col min="12548" max="12548" width="9.7109375" customWidth="1"/>
    <col min="12549" max="12549" width="70.7109375" customWidth="1"/>
    <col min="12550" max="12550" width="11.7109375" customWidth="1"/>
    <col min="12551" max="12553" width="16.7109375" customWidth="1"/>
    <col min="12559" max="12562" width="0" hidden="1" customWidth="1"/>
    <col min="12801" max="12801" width="0" hidden="1" customWidth="1"/>
    <col min="12802" max="12802" width="11.7109375" customWidth="1"/>
    <col min="12803" max="12803" width="14.7109375" customWidth="1"/>
    <col min="12804" max="12804" width="9.7109375" customWidth="1"/>
    <col min="12805" max="12805" width="70.7109375" customWidth="1"/>
    <col min="12806" max="12806" width="11.7109375" customWidth="1"/>
    <col min="12807" max="12809" width="16.7109375" customWidth="1"/>
    <col min="12815" max="12818" width="0" hidden="1" customWidth="1"/>
    <col min="13057" max="13057" width="0" hidden="1" customWidth="1"/>
    <col min="13058" max="13058" width="11.7109375" customWidth="1"/>
    <col min="13059" max="13059" width="14.7109375" customWidth="1"/>
    <col min="13060" max="13060" width="9.7109375" customWidth="1"/>
    <col min="13061" max="13061" width="70.7109375" customWidth="1"/>
    <col min="13062" max="13062" width="11.7109375" customWidth="1"/>
    <col min="13063" max="13065" width="16.7109375" customWidth="1"/>
    <col min="13071" max="13074" width="0" hidden="1" customWidth="1"/>
    <col min="13313" max="13313" width="0" hidden="1" customWidth="1"/>
    <col min="13314" max="13314" width="11.7109375" customWidth="1"/>
    <col min="13315" max="13315" width="14.7109375" customWidth="1"/>
    <col min="13316" max="13316" width="9.7109375" customWidth="1"/>
    <col min="13317" max="13317" width="70.7109375" customWidth="1"/>
    <col min="13318" max="13318" width="11.7109375" customWidth="1"/>
    <col min="13319" max="13321" width="16.7109375" customWidth="1"/>
    <col min="13327" max="13330" width="0" hidden="1" customWidth="1"/>
    <col min="13569" max="13569" width="0" hidden="1" customWidth="1"/>
    <col min="13570" max="13570" width="11.7109375" customWidth="1"/>
    <col min="13571" max="13571" width="14.7109375" customWidth="1"/>
    <col min="13572" max="13572" width="9.7109375" customWidth="1"/>
    <col min="13573" max="13573" width="70.7109375" customWidth="1"/>
    <col min="13574" max="13574" width="11.7109375" customWidth="1"/>
    <col min="13575" max="13577" width="16.7109375" customWidth="1"/>
    <col min="13583" max="13586" width="0" hidden="1" customWidth="1"/>
    <col min="13825" max="13825" width="0" hidden="1" customWidth="1"/>
    <col min="13826" max="13826" width="11.7109375" customWidth="1"/>
    <col min="13827" max="13827" width="14.7109375" customWidth="1"/>
    <col min="13828" max="13828" width="9.7109375" customWidth="1"/>
    <col min="13829" max="13829" width="70.7109375" customWidth="1"/>
    <col min="13830" max="13830" width="11.7109375" customWidth="1"/>
    <col min="13831" max="13833" width="16.7109375" customWidth="1"/>
    <col min="13839" max="13842" width="0" hidden="1" customWidth="1"/>
    <col min="14081" max="14081" width="0" hidden="1" customWidth="1"/>
    <col min="14082" max="14082" width="11.7109375" customWidth="1"/>
    <col min="14083" max="14083" width="14.7109375" customWidth="1"/>
    <col min="14084" max="14084" width="9.7109375" customWidth="1"/>
    <col min="14085" max="14085" width="70.7109375" customWidth="1"/>
    <col min="14086" max="14086" width="11.7109375" customWidth="1"/>
    <col min="14087" max="14089" width="16.7109375" customWidth="1"/>
    <col min="14095" max="14098" width="0" hidden="1" customWidth="1"/>
    <col min="14337" max="14337" width="0" hidden="1" customWidth="1"/>
    <col min="14338" max="14338" width="11.7109375" customWidth="1"/>
    <col min="14339" max="14339" width="14.7109375" customWidth="1"/>
    <col min="14340" max="14340" width="9.7109375" customWidth="1"/>
    <col min="14341" max="14341" width="70.7109375" customWidth="1"/>
    <col min="14342" max="14342" width="11.7109375" customWidth="1"/>
    <col min="14343" max="14345" width="16.7109375" customWidth="1"/>
    <col min="14351" max="14354" width="0" hidden="1" customWidth="1"/>
    <col min="14593" max="14593" width="0" hidden="1" customWidth="1"/>
    <col min="14594" max="14594" width="11.7109375" customWidth="1"/>
    <col min="14595" max="14595" width="14.7109375" customWidth="1"/>
    <col min="14596" max="14596" width="9.7109375" customWidth="1"/>
    <col min="14597" max="14597" width="70.7109375" customWidth="1"/>
    <col min="14598" max="14598" width="11.7109375" customWidth="1"/>
    <col min="14599" max="14601" width="16.7109375" customWidth="1"/>
    <col min="14607" max="14610" width="0" hidden="1" customWidth="1"/>
    <col min="14849" max="14849" width="0" hidden="1" customWidth="1"/>
    <col min="14850" max="14850" width="11.7109375" customWidth="1"/>
    <col min="14851" max="14851" width="14.7109375" customWidth="1"/>
    <col min="14852" max="14852" width="9.7109375" customWidth="1"/>
    <col min="14853" max="14853" width="70.7109375" customWidth="1"/>
    <col min="14854" max="14854" width="11.7109375" customWidth="1"/>
    <col min="14855" max="14857" width="16.7109375" customWidth="1"/>
    <col min="14863" max="14866" width="0" hidden="1" customWidth="1"/>
    <col min="15105" max="15105" width="0" hidden="1" customWidth="1"/>
    <col min="15106" max="15106" width="11.7109375" customWidth="1"/>
    <col min="15107" max="15107" width="14.7109375" customWidth="1"/>
    <col min="15108" max="15108" width="9.7109375" customWidth="1"/>
    <col min="15109" max="15109" width="70.7109375" customWidth="1"/>
    <col min="15110" max="15110" width="11.7109375" customWidth="1"/>
    <col min="15111" max="15113" width="16.7109375" customWidth="1"/>
    <col min="15119" max="15122" width="0" hidden="1" customWidth="1"/>
    <col min="15361" max="15361" width="0" hidden="1" customWidth="1"/>
    <col min="15362" max="15362" width="11.7109375" customWidth="1"/>
    <col min="15363" max="15363" width="14.7109375" customWidth="1"/>
    <col min="15364" max="15364" width="9.7109375" customWidth="1"/>
    <col min="15365" max="15365" width="70.7109375" customWidth="1"/>
    <col min="15366" max="15366" width="11.7109375" customWidth="1"/>
    <col min="15367" max="15369" width="16.7109375" customWidth="1"/>
    <col min="15375" max="15378" width="0" hidden="1" customWidth="1"/>
    <col min="15617" max="15617" width="0" hidden="1" customWidth="1"/>
    <col min="15618" max="15618" width="11.7109375" customWidth="1"/>
    <col min="15619" max="15619" width="14.7109375" customWidth="1"/>
    <col min="15620" max="15620" width="9.7109375" customWidth="1"/>
    <col min="15621" max="15621" width="70.7109375" customWidth="1"/>
    <col min="15622" max="15622" width="11.7109375" customWidth="1"/>
    <col min="15623" max="15625" width="16.7109375" customWidth="1"/>
    <col min="15631" max="15634" width="0" hidden="1" customWidth="1"/>
    <col min="15873" max="15873" width="0" hidden="1" customWidth="1"/>
    <col min="15874" max="15874" width="11.7109375" customWidth="1"/>
    <col min="15875" max="15875" width="14.7109375" customWidth="1"/>
    <col min="15876" max="15876" width="9.7109375" customWidth="1"/>
    <col min="15877" max="15877" width="70.7109375" customWidth="1"/>
    <col min="15878" max="15878" width="11.7109375" customWidth="1"/>
    <col min="15879" max="15881" width="16.7109375" customWidth="1"/>
    <col min="15887" max="15890" width="0" hidden="1" customWidth="1"/>
    <col min="16129" max="16129" width="0" hidden="1" customWidth="1"/>
    <col min="16130" max="16130" width="11.7109375" customWidth="1"/>
    <col min="16131" max="16131" width="14.7109375" customWidth="1"/>
    <col min="16132" max="16132" width="9.7109375" customWidth="1"/>
    <col min="16133" max="16133" width="70.7109375" customWidth="1"/>
    <col min="16134" max="16134" width="11.7109375" customWidth="1"/>
    <col min="16135" max="16137" width="16.7109375" customWidth="1"/>
    <col min="16143" max="16146" width="0" hidden="1" customWidth="1"/>
  </cols>
  <sheetData>
    <row r="1" spans="1:18" ht="12.75" customHeight="1" x14ac:dyDescent="0.2">
      <c r="A1" t="s">
        <v>0</v>
      </c>
      <c r="B1" s="1"/>
      <c r="C1" s="1"/>
      <c r="D1" s="1"/>
      <c r="E1" s="1" t="s">
        <v>1</v>
      </c>
      <c r="F1" s="1"/>
      <c r="G1" s="1"/>
      <c r="H1" s="1"/>
      <c r="I1" s="1"/>
      <c r="P1" t="s">
        <v>2</v>
      </c>
    </row>
    <row r="2" spans="1:18" ht="24.95" customHeight="1" x14ac:dyDescent="0.2">
      <c r="B2" s="1"/>
      <c r="C2" s="1"/>
      <c r="D2" s="1"/>
      <c r="E2" s="2" t="s">
        <v>3</v>
      </c>
      <c r="F2" s="1"/>
      <c r="G2" s="1"/>
      <c r="H2" s="3"/>
      <c r="I2" s="3"/>
      <c r="O2">
        <f>0+O8</f>
        <v>0</v>
      </c>
      <c r="P2" t="s">
        <v>2</v>
      </c>
    </row>
    <row r="3" spans="1:18" ht="15" customHeight="1" x14ac:dyDescent="0.2">
      <c r="A3" t="s">
        <v>4</v>
      </c>
      <c r="B3" s="4" t="s">
        <v>5</v>
      </c>
      <c r="C3" s="47" t="s">
        <v>6</v>
      </c>
      <c r="D3" s="48"/>
      <c r="E3" s="5" t="s">
        <v>7</v>
      </c>
      <c r="F3" s="1"/>
      <c r="G3" s="6"/>
      <c r="H3" s="7" t="s">
        <v>8</v>
      </c>
      <c r="I3" s="8">
        <f>0+I8</f>
        <v>0</v>
      </c>
      <c r="O3" t="s">
        <v>9</v>
      </c>
      <c r="P3" t="s">
        <v>10</v>
      </c>
    </row>
    <row r="4" spans="1:18" ht="15" customHeight="1" x14ac:dyDescent="0.2">
      <c r="A4" t="s">
        <v>11</v>
      </c>
      <c r="B4" s="9" t="s">
        <v>12</v>
      </c>
      <c r="C4" s="49" t="s">
        <v>8</v>
      </c>
      <c r="D4" s="50"/>
      <c r="E4" s="10" t="s">
        <v>13</v>
      </c>
      <c r="F4" s="3"/>
      <c r="G4" s="3"/>
      <c r="H4" s="11"/>
      <c r="I4" s="11"/>
      <c r="O4" t="s">
        <v>14</v>
      </c>
      <c r="P4" t="s">
        <v>10</v>
      </c>
    </row>
    <row r="5" spans="1:18" ht="12.75" customHeight="1" x14ac:dyDescent="0.2">
      <c r="A5" s="46" t="s">
        <v>15</v>
      </c>
      <c r="B5" s="46" t="s">
        <v>16</v>
      </c>
      <c r="C5" s="46" t="s">
        <v>17</v>
      </c>
      <c r="D5" s="46" t="s">
        <v>18</v>
      </c>
      <c r="E5" s="46" t="s">
        <v>19</v>
      </c>
      <c r="F5" s="46" t="s">
        <v>20</v>
      </c>
      <c r="G5" s="46" t="s">
        <v>21</v>
      </c>
      <c r="H5" s="46" t="s">
        <v>22</v>
      </c>
      <c r="I5" s="46"/>
      <c r="O5" t="s">
        <v>23</v>
      </c>
      <c r="P5" t="s">
        <v>10</v>
      </c>
    </row>
    <row r="6" spans="1:18" ht="12.75" customHeight="1" x14ac:dyDescent="0.2">
      <c r="A6" s="46"/>
      <c r="B6" s="46"/>
      <c r="C6" s="46"/>
      <c r="D6" s="46"/>
      <c r="E6" s="46"/>
      <c r="F6" s="46"/>
      <c r="G6" s="46"/>
      <c r="H6" s="12" t="s">
        <v>24</v>
      </c>
      <c r="I6" s="12" t="s">
        <v>25</v>
      </c>
    </row>
    <row r="7" spans="1:18" ht="12.75" customHeight="1" x14ac:dyDescent="0.2">
      <c r="A7" s="12" t="s">
        <v>26</v>
      </c>
      <c r="B7" s="12" t="s">
        <v>27</v>
      </c>
      <c r="C7" s="12" t="s">
        <v>10</v>
      </c>
      <c r="D7" s="12" t="s">
        <v>2</v>
      </c>
      <c r="E7" s="12" t="s">
        <v>28</v>
      </c>
      <c r="F7" s="12" t="s">
        <v>29</v>
      </c>
      <c r="G7" s="12" t="s">
        <v>30</v>
      </c>
      <c r="H7" s="12" t="s">
        <v>31</v>
      </c>
      <c r="I7" s="12" t="s">
        <v>32</v>
      </c>
    </row>
    <row r="8" spans="1:18" ht="12.75" customHeight="1" x14ac:dyDescent="0.2">
      <c r="A8" s="11" t="s">
        <v>33</v>
      </c>
      <c r="B8" s="11"/>
      <c r="C8" s="13" t="s">
        <v>27</v>
      </c>
      <c r="D8" s="11"/>
      <c r="E8" s="14" t="s">
        <v>34</v>
      </c>
      <c r="F8" s="11"/>
      <c r="G8" s="11"/>
      <c r="H8" s="11"/>
      <c r="I8" s="15">
        <f>0+Q8</f>
        <v>0</v>
      </c>
      <c r="O8">
        <f>0+R8</f>
        <v>0</v>
      </c>
      <c r="Q8" s="45">
        <f>0+I9+I13+I17+I21+I25+I29+I33+I37+I41+I45+I49+I53+I57+I61+I65+I69+I73+I77+I81+I85+I89+I93+I97+I101+I105+I109+I113+I117+I121+I125+I129+I133+I137+I141+I145+I149+I153+I157+I161+I165+I169+I173+I177+I181+I185+I189+I193+I197+I201+I205+I209+I213+I217+I221+I225+I229+I233+I237+I241+I245+I249+I253+I257+I261+I265+I269+I273+I277+I281+I285+I289+I293+I297+I301+I305+I309+I313+I317+I321+I325+I329+I333+I337+I341+I345+I349+I353+I357+I361+I365+I369+I373+I377+I381+I385+I389+I393+I397+I401+I405+I409+I413+I417+I421+I425+I429+I433+I437+I441+I449+I453+I457+I461+I465+I469+I473+I477+I481+I485+I489+I493+I497+I501+I505+I509+I513+I517+I521+I525+I529+I533+I537+I541+I545+I549+I553+I557+I561+I565+I569+I573+I577+I581+I585+I589+I593+I597+I601+I605+I609+I613+I617+I621+I625+I629+I633+I637+I641+I645+I649+I653+I657+I661+I665+I445</f>
        <v>0</v>
      </c>
      <c r="R8">
        <f>0+O9+O13+O17+O21+O25+O29+O33+O37+O41+O45+O49+O53+O57+O61+O65+O69+O73+O77+O81+O85+O89+O93+O97+O101+O105+O109+O113+O117+O121+O125+O129+O133+O137+O141+O145+O149+O153+O157+O161+O165+O169+O173+O177+O181+O185+O189+O193+O197+O201+O205+O209+O213+O217+O221+O225+O229+O233+O237+O241+O245+O249+O253+O257+O261+O265+O269+O273+O277+O281+O285+O289+O293+O297+O301+O305+O309+O313+O317+O321+O325+O329+O333+O337+O341+O345+O349+O353+O357+O361+O365+O369+O373+O377+O381+O385+O389+O393+O397+O401+O405+O409+O413+O417+O421+O425+O429+O433+O437+O441+O449+O453+O457+O461+O465+O469+O473+O477+O481+O485+O489+O493+O497+O501+O505+O509+O513+O517+O521+O525+O529+O533+O537+O541+O545+O549+O553+O557+O561+O565+O569+O573+O577+O581+O585+O589+O593+O597+O601+O605+O609+O613+O617+O621+O625+O629+O633+O637+O641+O645+O649+O653+O657+O661+O665</f>
        <v>0</v>
      </c>
    </row>
    <row r="9" spans="1:18" ht="25.5" x14ac:dyDescent="0.2">
      <c r="A9" s="16" t="s">
        <v>35</v>
      </c>
      <c r="B9" s="17" t="s">
        <v>27</v>
      </c>
      <c r="C9" s="17" t="s">
        <v>36</v>
      </c>
      <c r="D9" s="16" t="s">
        <v>37</v>
      </c>
      <c r="E9" s="18" t="s">
        <v>38</v>
      </c>
      <c r="F9" s="19" t="s">
        <v>39</v>
      </c>
      <c r="G9" s="20">
        <v>24</v>
      </c>
      <c r="H9" s="21">
        <v>0</v>
      </c>
      <c r="I9" s="21">
        <f>ROUND(ROUND(H9,2)*ROUND(G9,3),2)</f>
        <v>0</v>
      </c>
      <c r="O9">
        <f>(I9*21)/100</f>
        <v>0</v>
      </c>
      <c r="P9" t="s">
        <v>10</v>
      </c>
    </row>
    <row r="10" spans="1:18" x14ac:dyDescent="0.2">
      <c r="A10" s="22" t="s">
        <v>40</v>
      </c>
      <c r="E10" s="23" t="s">
        <v>37</v>
      </c>
    </row>
    <row r="11" spans="1:18" x14ac:dyDescent="0.2">
      <c r="A11" s="24" t="s">
        <v>41</v>
      </c>
      <c r="E11" s="25" t="s">
        <v>42</v>
      </c>
    </row>
    <row r="12" spans="1:18" ht="140.25" x14ac:dyDescent="0.2">
      <c r="A12" t="s">
        <v>43</v>
      </c>
      <c r="E12" s="23" t="s">
        <v>44</v>
      </c>
    </row>
    <row r="13" spans="1:18" ht="25.5" x14ac:dyDescent="0.2">
      <c r="A13" s="16" t="s">
        <v>35</v>
      </c>
      <c r="B13" s="17" t="s">
        <v>10</v>
      </c>
      <c r="C13" s="17" t="s">
        <v>45</v>
      </c>
      <c r="D13" s="16" t="s">
        <v>37</v>
      </c>
      <c r="E13" s="18" t="s">
        <v>46</v>
      </c>
      <c r="F13" s="19" t="s">
        <v>39</v>
      </c>
      <c r="G13" s="20">
        <v>6</v>
      </c>
      <c r="H13" s="21">
        <v>0</v>
      </c>
      <c r="I13" s="21">
        <f>ROUND(ROUND(H13,2)*ROUND(G13,3),2)</f>
        <v>0</v>
      </c>
      <c r="O13">
        <f>(I13*21)/100</f>
        <v>0</v>
      </c>
      <c r="P13" t="s">
        <v>10</v>
      </c>
    </row>
    <row r="14" spans="1:18" x14ac:dyDescent="0.2">
      <c r="A14" s="22" t="s">
        <v>40</v>
      </c>
      <c r="E14" s="23" t="s">
        <v>37</v>
      </c>
    </row>
    <row r="15" spans="1:18" x14ac:dyDescent="0.2">
      <c r="A15" s="24" t="s">
        <v>41</v>
      </c>
      <c r="E15" s="25" t="s">
        <v>42</v>
      </c>
    </row>
    <row r="16" spans="1:18" ht="140.25" x14ac:dyDescent="0.2">
      <c r="A16" t="s">
        <v>43</v>
      </c>
      <c r="E16" s="23" t="s">
        <v>44</v>
      </c>
    </row>
    <row r="17" spans="1:16" ht="25.5" x14ac:dyDescent="0.2">
      <c r="A17" s="16" t="s">
        <v>35</v>
      </c>
      <c r="B17" s="17" t="s">
        <v>2</v>
      </c>
      <c r="C17" s="17" t="s">
        <v>47</v>
      </c>
      <c r="D17" s="16" t="s">
        <v>37</v>
      </c>
      <c r="E17" s="18" t="s">
        <v>48</v>
      </c>
      <c r="F17" s="19" t="s">
        <v>39</v>
      </c>
      <c r="G17" s="20">
        <v>28</v>
      </c>
      <c r="H17" s="21">
        <v>0</v>
      </c>
      <c r="I17" s="21">
        <f>ROUND(ROUND(H17,2)*ROUND(G17,3),2)</f>
        <v>0</v>
      </c>
      <c r="O17">
        <f>(I17*21)/100</f>
        <v>0</v>
      </c>
      <c r="P17" t="s">
        <v>10</v>
      </c>
    </row>
    <row r="18" spans="1:16" x14ac:dyDescent="0.2">
      <c r="A18" s="22" t="s">
        <v>40</v>
      </c>
      <c r="E18" s="23" t="s">
        <v>37</v>
      </c>
    </row>
    <row r="19" spans="1:16" x14ac:dyDescent="0.2">
      <c r="A19" s="24" t="s">
        <v>41</v>
      </c>
      <c r="E19" s="25" t="s">
        <v>42</v>
      </c>
    </row>
    <row r="20" spans="1:16" ht="140.25" x14ac:dyDescent="0.2">
      <c r="A20" t="s">
        <v>43</v>
      </c>
      <c r="E20" s="23" t="s">
        <v>44</v>
      </c>
    </row>
    <row r="21" spans="1:16" ht="25.5" x14ac:dyDescent="0.2">
      <c r="A21" s="16" t="s">
        <v>35</v>
      </c>
      <c r="B21" s="17" t="s">
        <v>28</v>
      </c>
      <c r="C21" s="17" t="s">
        <v>49</v>
      </c>
      <c r="D21" s="16" t="s">
        <v>37</v>
      </c>
      <c r="E21" s="18" t="s">
        <v>50</v>
      </c>
      <c r="F21" s="19" t="s">
        <v>39</v>
      </c>
      <c r="G21" s="20">
        <v>6</v>
      </c>
      <c r="H21" s="21">
        <v>0</v>
      </c>
      <c r="I21" s="21">
        <f>ROUND(ROUND(H21,2)*ROUND(G21,3),2)</f>
        <v>0</v>
      </c>
      <c r="O21">
        <f>(I21*21)/100</f>
        <v>0</v>
      </c>
      <c r="P21" t="s">
        <v>10</v>
      </c>
    </row>
    <row r="22" spans="1:16" x14ac:dyDescent="0.2">
      <c r="A22" s="22" t="s">
        <v>40</v>
      </c>
      <c r="E22" s="23" t="s">
        <v>37</v>
      </c>
    </row>
    <row r="23" spans="1:16" x14ac:dyDescent="0.2">
      <c r="A23" s="24" t="s">
        <v>41</v>
      </c>
      <c r="E23" s="25" t="s">
        <v>42</v>
      </c>
    </row>
    <row r="24" spans="1:16" ht="140.25" x14ac:dyDescent="0.2">
      <c r="A24" t="s">
        <v>43</v>
      </c>
      <c r="E24" s="23" t="s">
        <v>44</v>
      </c>
    </row>
    <row r="25" spans="1:16" ht="25.5" x14ac:dyDescent="0.2">
      <c r="A25" s="16" t="s">
        <v>35</v>
      </c>
      <c r="B25" s="17" t="s">
        <v>29</v>
      </c>
      <c r="C25" s="17" t="s">
        <v>51</v>
      </c>
      <c r="D25" s="16" t="s">
        <v>37</v>
      </c>
      <c r="E25" s="18" t="s">
        <v>52</v>
      </c>
      <c r="F25" s="19" t="s">
        <v>39</v>
      </c>
      <c r="G25" s="20">
        <v>2.5</v>
      </c>
      <c r="H25" s="21">
        <v>0</v>
      </c>
      <c r="I25" s="21">
        <f>ROUND(ROUND(H25,2)*ROUND(G25,3),2)</f>
        <v>0</v>
      </c>
      <c r="O25">
        <f>(I25*21)/100</f>
        <v>0</v>
      </c>
      <c r="P25" t="s">
        <v>10</v>
      </c>
    </row>
    <row r="26" spans="1:16" x14ac:dyDescent="0.2">
      <c r="A26" s="22" t="s">
        <v>40</v>
      </c>
      <c r="E26" s="23" t="s">
        <v>37</v>
      </c>
    </row>
    <row r="27" spans="1:16" x14ac:dyDescent="0.2">
      <c r="A27" s="24" t="s">
        <v>41</v>
      </c>
      <c r="E27" s="25" t="s">
        <v>42</v>
      </c>
    </row>
    <row r="28" spans="1:16" ht="140.25" x14ac:dyDescent="0.2">
      <c r="A28" t="s">
        <v>43</v>
      </c>
      <c r="E28" s="23" t="s">
        <v>44</v>
      </c>
    </row>
    <row r="29" spans="1:16" ht="25.5" x14ac:dyDescent="0.2">
      <c r="A29" s="16" t="s">
        <v>35</v>
      </c>
      <c r="B29" s="17" t="s">
        <v>30</v>
      </c>
      <c r="C29" s="17" t="s">
        <v>53</v>
      </c>
      <c r="D29" s="16" t="s">
        <v>37</v>
      </c>
      <c r="E29" s="18" t="s">
        <v>54</v>
      </c>
      <c r="F29" s="19" t="s">
        <v>39</v>
      </c>
      <c r="G29" s="20">
        <v>0.25</v>
      </c>
      <c r="H29" s="21">
        <v>0</v>
      </c>
      <c r="I29" s="21">
        <f>ROUND(ROUND(H29,2)*ROUND(G29,3),2)</f>
        <v>0</v>
      </c>
      <c r="O29">
        <f>(I29*21)/100</f>
        <v>0</v>
      </c>
      <c r="P29" t="s">
        <v>10</v>
      </c>
    </row>
    <row r="30" spans="1:16" x14ac:dyDescent="0.2">
      <c r="A30" s="22" t="s">
        <v>40</v>
      </c>
      <c r="E30" s="23" t="s">
        <v>37</v>
      </c>
    </row>
    <row r="31" spans="1:16" x14ac:dyDescent="0.2">
      <c r="A31" s="24" t="s">
        <v>41</v>
      </c>
      <c r="E31" s="25" t="s">
        <v>37</v>
      </c>
    </row>
    <row r="32" spans="1:16" ht="140.25" x14ac:dyDescent="0.2">
      <c r="A32" t="s">
        <v>43</v>
      </c>
      <c r="E32" s="23" t="s">
        <v>44</v>
      </c>
    </row>
    <row r="33" spans="1:16" ht="25.5" x14ac:dyDescent="0.2">
      <c r="A33" s="16" t="s">
        <v>35</v>
      </c>
      <c r="B33" s="17" t="s">
        <v>55</v>
      </c>
      <c r="C33" s="17" t="s">
        <v>56</v>
      </c>
      <c r="D33" s="16" t="s">
        <v>37</v>
      </c>
      <c r="E33" s="18" t="s">
        <v>57</v>
      </c>
      <c r="F33" s="19" t="s">
        <v>39</v>
      </c>
      <c r="G33" s="20">
        <v>12.5</v>
      </c>
      <c r="H33" s="21">
        <v>0</v>
      </c>
      <c r="I33" s="21">
        <f>ROUND(ROUND(H33,2)*ROUND(G33,3),2)</f>
        <v>0</v>
      </c>
      <c r="O33">
        <f>(I33*21)/100</f>
        <v>0</v>
      </c>
      <c r="P33" t="s">
        <v>10</v>
      </c>
    </row>
    <row r="34" spans="1:16" x14ac:dyDescent="0.2">
      <c r="A34" s="22" t="s">
        <v>40</v>
      </c>
      <c r="E34" s="23" t="s">
        <v>37</v>
      </c>
    </row>
    <row r="35" spans="1:16" x14ac:dyDescent="0.2">
      <c r="A35" s="24" t="s">
        <v>41</v>
      </c>
      <c r="E35" s="25" t="s">
        <v>42</v>
      </c>
    </row>
    <row r="36" spans="1:16" ht="140.25" x14ac:dyDescent="0.2">
      <c r="A36" t="s">
        <v>43</v>
      </c>
      <c r="E36" s="23" t="s">
        <v>44</v>
      </c>
    </row>
    <row r="37" spans="1:16" ht="25.5" x14ac:dyDescent="0.2">
      <c r="A37" s="16" t="s">
        <v>35</v>
      </c>
      <c r="B37" s="17" t="s">
        <v>58</v>
      </c>
      <c r="C37" s="17" t="s">
        <v>59</v>
      </c>
      <c r="D37" s="16" t="s">
        <v>37</v>
      </c>
      <c r="E37" s="18" t="s">
        <v>60</v>
      </c>
      <c r="F37" s="19" t="s">
        <v>39</v>
      </c>
      <c r="G37" s="20">
        <v>4</v>
      </c>
      <c r="H37" s="21">
        <v>0</v>
      </c>
      <c r="I37" s="21">
        <f>ROUND(ROUND(H37,2)*ROUND(G37,3),2)</f>
        <v>0</v>
      </c>
      <c r="O37">
        <f>(I37*21)/100</f>
        <v>0</v>
      </c>
      <c r="P37" t="s">
        <v>10</v>
      </c>
    </row>
    <row r="38" spans="1:16" x14ac:dyDescent="0.2">
      <c r="A38" s="22" t="s">
        <v>40</v>
      </c>
      <c r="E38" s="23" t="s">
        <v>37</v>
      </c>
    </row>
    <row r="39" spans="1:16" x14ac:dyDescent="0.2">
      <c r="A39" s="24" t="s">
        <v>41</v>
      </c>
      <c r="E39" s="25" t="s">
        <v>42</v>
      </c>
    </row>
    <row r="40" spans="1:16" ht="140.25" x14ac:dyDescent="0.2">
      <c r="A40" t="s">
        <v>43</v>
      </c>
      <c r="E40" s="23" t="s">
        <v>44</v>
      </c>
    </row>
    <row r="41" spans="1:16" ht="25.5" x14ac:dyDescent="0.2">
      <c r="A41" s="16" t="s">
        <v>35</v>
      </c>
      <c r="B41" s="17" t="s">
        <v>31</v>
      </c>
      <c r="C41" s="17" t="s">
        <v>61</v>
      </c>
      <c r="D41" s="16" t="s">
        <v>37</v>
      </c>
      <c r="E41" s="18" t="s">
        <v>62</v>
      </c>
      <c r="F41" s="19" t="s">
        <v>39</v>
      </c>
      <c r="G41" s="20">
        <v>42</v>
      </c>
      <c r="H41" s="21">
        <v>0</v>
      </c>
      <c r="I41" s="21">
        <f>ROUND(ROUND(H41,2)*ROUND(G41,3),2)</f>
        <v>0</v>
      </c>
      <c r="O41">
        <f>(I41*21)/100</f>
        <v>0</v>
      </c>
      <c r="P41" t="s">
        <v>10</v>
      </c>
    </row>
    <row r="42" spans="1:16" x14ac:dyDescent="0.2">
      <c r="A42" s="22" t="s">
        <v>40</v>
      </c>
      <c r="E42" s="23" t="s">
        <v>37</v>
      </c>
    </row>
    <row r="43" spans="1:16" x14ac:dyDescent="0.2">
      <c r="A43" s="24" t="s">
        <v>41</v>
      </c>
      <c r="E43" s="25" t="s">
        <v>42</v>
      </c>
    </row>
    <row r="44" spans="1:16" ht="140.25" x14ac:dyDescent="0.2">
      <c r="A44" t="s">
        <v>43</v>
      </c>
      <c r="E44" s="23" t="s">
        <v>44</v>
      </c>
    </row>
    <row r="45" spans="1:16" x14ac:dyDescent="0.2">
      <c r="A45" s="16" t="s">
        <v>35</v>
      </c>
      <c r="B45" s="17" t="s">
        <v>32</v>
      </c>
      <c r="C45" s="17" t="s">
        <v>63</v>
      </c>
      <c r="D45" s="16" t="s">
        <v>37</v>
      </c>
      <c r="E45" s="18" t="s">
        <v>64</v>
      </c>
      <c r="F45" s="19" t="s">
        <v>65</v>
      </c>
      <c r="G45" s="20">
        <v>6900</v>
      </c>
      <c r="H45" s="21">
        <v>0</v>
      </c>
      <c r="I45" s="21">
        <f>ROUND(ROUND(H45,2)*ROUND(G45,3),2)</f>
        <v>0</v>
      </c>
      <c r="O45">
        <f>(I45*21)/100</f>
        <v>0</v>
      </c>
      <c r="P45" t="s">
        <v>10</v>
      </c>
    </row>
    <row r="46" spans="1:16" x14ac:dyDescent="0.2">
      <c r="A46" s="22" t="s">
        <v>40</v>
      </c>
      <c r="E46" s="23" t="s">
        <v>37</v>
      </c>
    </row>
    <row r="47" spans="1:16" x14ac:dyDescent="0.2">
      <c r="A47" s="24" t="s">
        <v>41</v>
      </c>
      <c r="E47" s="25" t="s">
        <v>37</v>
      </c>
    </row>
    <row r="48" spans="1:16" ht="114.75" x14ac:dyDescent="0.2">
      <c r="A48" t="s">
        <v>43</v>
      </c>
      <c r="E48" s="23" t="s">
        <v>66</v>
      </c>
    </row>
    <row r="49" spans="1:16" ht="25.5" x14ac:dyDescent="0.2">
      <c r="A49" s="16" t="s">
        <v>35</v>
      </c>
      <c r="B49" s="17" t="s">
        <v>67</v>
      </c>
      <c r="C49" s="17" t="s">
        <v>68</v>
      </c>
      <c r="D49" s="16" t="s">
        <v>37</v>
      </c>
      <c r="E49" s="18" t="s">
        <v>69</v>
      </c>
      <c r="F49" s="19" t="s">
        <v>39</v>
      </c>
      <c r="G49" s="20">
        <v>12</v>
      </c>
      <c r="H49" s="21">
        <v>0</v>
      </c>
      <c r="I49" s="21">
        <f>ROUND(ROUND(H49,2)*ROUND(G49,3),2)</f>
        <v>0</v>
      </c>
      <c r="O49">
        <f>(I49*21)/100</f>
        <v>0</v>
      </c>
      <c r="P49" t="s">
        <v>10</v>
      </c>
    </row>
    <row r="50" spans="1:16" x14ac:dyDescent="0.2">
      <c r="A50" s="22" t="s">
        <v>40</v>
      </c>
      <c r="E50" s="23" t="s">
        <v>37</v>
      </c>
    </row>
    <row r="51" spans="1:16" x14ac:dyDescent="0.2">
      <c r="A51" s="24" t="s">
        <v>41</v>
      </c>
      <c r="E51" s="25" t="s">
        <v>42</v>
      </c>
    </row>
    <row r="52" spans="1:16" ht="140.25" x14ac:dyDescent="0.2">
      <c r="A52" t="s">
        <v>43</v>
      </c>
      <c r="E52" s="23" t="s">
        <v>44</v>
      </c>
    </row>
    <row r="53" spans="1:16" x14ac:dyDescent="0.2">
      <c r="A53" s="16" t="s">
        <v>35</v>
      </c>
      <c r="B53" s="17" t="s">
        <v>70</v>
      </c>
      <c r="C53" s="17" t="s">
        <v>71</v>
      </c>
      <c r="D53" s="16" t="s">
        <v>37</v>
      </c>
      <c r="E53" s="18" t="s">
        <v>72</v>
      </c>
      <c r="F53" s="19" t="s">
        <v>73</v>
      </c>
      <c r="G53" s="20">
        <v>250</v>
      </c>
      <c r="H53" s="21">
        <v>0</v>
      </c>
      <c r="I53" s="21">
        <f>ROUND(ROUND(H53,2)*ROUND(G53,3),2)</f>
        <v>0</v>
      </c>
      <c r="O53">
        <f>(I53*21)/100</f>
        <v>0</v>
      </c>
      <c r="P53" t="s">
        <v>10</v>
      </c>
    </row>
    <row r="54" spans="1:16" x14ac:dyDescent="0.2">
      <c r="A54" s="22" t="s">
        <v>40</v>
      </c>
      <c r="E54" s="23" t="s">
        <v>37</v>
      </c>
    </row>
    <row r="55" spans="1:16" x14ac:dyDescent="0.2">
      <c r="A55" s="24" t="s">
        <v>41</v>
      </c>
      <c r="E55" s="25" t="s">
        <v>42</v>
      </c>
    </row>
    <row r="56" spans="1:16" ht="38.25" x14ac:dyDescent="0.2">
      <c r="A56" t="s">
        <v>43</v>
      </c>
      <c r="E56" s="23" t="s">
        <v>74</v>
      </c>
    </row>
    <row r="57" spans="1:16" x14ac:dyDescent="0.2">
      <c r="A57" s="16" t="s">
        <v>35</v>
      </c>
      <c r="B57" s="17" t="s">
        <v>75</v>
      </c>
      <c r="C57" s="17" t="s">
        <v>76</v>
      </c>
      <c r="D57" s="16" t="s">
        <v>37</v>
      </c>
      <c r="E57" s="18" t="s">
        <v>77</v>
      </c>
      <c r="F57" s="19" t="s">
        <v>78</v>
      </c>
      <c r="G57" s="20">
        <v>50</v>
      </c>
      <c r="H57" s="21">
        <v>0</v>
      </c>
      <c r="I57" s="21">
        <f>ROUND(ROUND(H57,2)*ROUND(G57,3),2)</f>
        <v>0</v>
      </c>
      <c r="O57">
        <f>(I57*21)/100</f>
        <v>0</v>
      </c>
      <c r="P57" t="s">
        <v>10</v>
      </c>
    </row>
    <row r="58" spans="1:16" x14ac:dyDescent="0.2">
      <c r="A58" s="22" t="s">
        <v>40</v>
      </c>
      <c r="E58" s="23" t="s">
        <v>37</v>
      </c>
    </row>
    <row r="59" spans="1:16" x14ac:dyDescent="0.2">
      <c r="A59" s="24" t="s">
        <v>41</v>
      </c>
      <c r="E59" s="25" t="s">
        <v>42</v>
      </c>
    </row>
    <row r="60" spans="1:16" ht="318.75" x14ac:dyDescent="0.2">
      <c r="A60" t="s">
        <v>43</v>
      </c>
      <c r="E60" s="23" t="s">
        <v>79</v>
      </c>
    </row>
    <row r="61" spans="1:16" x14ac:dyDescent="0.2">
      <c r="A61" s="16" t="s">
        <v>35</v>
      </c>
      <c r="B61" s="17" t="s">
        <v>80</v>
      </c>
      <c r="C61" s="17" t="s">
        <v>81</v>
      </c>
      <c r="D61" s="16" t="s">
        <v>37</v>
      </c>
      <c r="E61" s="18" t="s">
        <v>82</v>
      </c>
      <c r="F61" s="19" t="s">
        <v>78</v>
      </c>
      <c r="G61" s="20">
        <v>30</v>
      </c>
      <c r="H61" s="21">
        <v>0</v>
      </c>
      <c r="I61" s="21">
        <f>ROUND(ROUND(H61,2)*ROUND(G61,3),2)</f>
        <v>0</v>
      </c>
      <c r="O61">
        <f>(I61*21)/100</f>
        <v>0</v>
      </c>
      <c r="P61" t="s">
        <v>10</v>
      </c>
    </row>
    <row r="62" spans="1:16" x14ac:dyDescent="0.2">
      <c r="A62" s="22" t="s">
        <v>40</v>
      </c>
      <c r="E62" s="23" t="s">
        <v>37</v>
      </c>
    </row>
    <row r="63" spans="1:16" x14ac:dyDescent="0.2">
      <c r="A63" s="24" t="s">
        <v>41</v>
      </c>
      <c r="E63" s="25" t="s">
        <v>42</v>
      </c>
    </row>
    <row r="64" spans="1:16" ht="318.75" x14ac:dyDescent="0.2">
      <c r="A64" t="s">
        <v>43</v>
      </c>
      <c r="E64" s="23" t="s">
        <v>83</v>
      </c>
    </row>
    <row r="65" spans="1:16" x14ac:dyDescent="0.2">
      <c r="A65" s="16" t="s">
        <v>35</v>
      </c>
      <c r="B65" s="17" t="s">
        <v>84</v>
      </c>
      <c r="C65" s="17" t="s">
        <v>85</v>
      </c>
      <c r="D65" s="16" t="s">
        <v>37</v>
      </c>
      <c r="E65" s="18" t="s">
        <v>86</v>
      </c>
      <c r="F65" s="19" t="s">
        <v>78</v>
      </c>
      <c r="G65" s="20">
        <v>828</v>
      </c>
      <c r="H65" s="21">
        <v>0</v>
      </c>
      <c r="I65" s="21">
        <f>ROUND(ROUND(H65,2)*ROUND(G65,3),2)</f>
        <v>0</v>
      </c>
      <c r="O65">
        <f>(I65*21)/100</f>
        <v>0</v>
      </c>
      <c r="P65" t="s">
        <v>10</v>
      </c>
    </row>
    <row r="66" spans="1:16" x14ac:dyDescent="0.2">
      <c r="A66" s="22" t="s">
        <v>40</v>
      </c>
      <c r="E66" s="23" t="s">
        <v>37</v>
      </c>
    </row>
    <row r="67" spans="1:16" x14ac:dyDescent="0.2">
      <c r="A67" s="24" t="s">
        <v>41</v>
      </c>
      <c r="E67" s="25" t="s">
        <v>42</v>
      </c>
    </row>
    <row r="68" spans="1:16" ht="318.75" x14ac:dyDescent="0.2">
      <c r="A68" t="s">
        <v>43</v>
      </c>
      <c r="E68" s="23" t="s">
        <v>87</v>
      </c>
    </row>
    <row r="69" spans="1:16" x14ac:dyDescent="0.2">
      <c r="A69" s="16" t="s">
        <v>35</v>
      </c>
      <c r="B69" s="17" t="s">
        <v>88</v>
      </c>
      <c r="C69" s="17" t="s">
        <v>89</v>
      </c>
      <c r="D69" s="16" t="s">
        <v>37</v>
      </c>
      <c r="E69" s="18" t="s">
        <v>90</v>
      </c>
      <c r="F69" s="19" t="s">
        <v>78</v>
      </c>
      <c r="G69" s="20">
        <v>276</v>
      </c>
      <c r="H69" s="21">
        <v>0</v>
      </c>
      <c r="I69" s="21">
        <f>ROUND(ROUND(H69,2)*ROUND(G69,3),2)</f>
        <v>0</v>
      </c>
      <c r="O69">
        <f>(I69*21)/100</f>
        <v>0</v>
      </c>
      <c r="P69" t="s">
        <v>10</v>
      </c>
    </row>
    <row r="70" spans="1:16" x14ac:dyDescent="0.2">
      <c r="A70" s="22" t="s">
        <v>40</v>
      </c>
      <c r="E70" s="23" t="s">
        <v>37</v>
      </c>
    </row>
    <row r="71" spans="1:16" x14ac:dyDescent="0.2">
      <c r="A71" s="24" t="s">
        <v>41</v>
      </c>
      <c r="E71" s="25" t="s">
        <v>42</v>
      </c>
    </row>
    <row r="72" spans="1:16" ht="318.75" x14ac:dyDescent="0.2">
      <c r="A72" t="s">
        <v>43</v>
      </c>
      <c r="E72" s="23" t="s">
        <v>83</v>
      </c>
    </row>
    <row r="73" spans="1:16" x14ac:dyDescent="0.2">
      <c r="A73" s="16" t="s">
        <v>35</v>
      </c>
      <c r="B73" s="17" t="s">
        <v>91</v>
      </c>
      <c r="C73" s="17" t="s">
        <v>92</v>
      </c>
      <c r="D73" s="16" t="s">
        <v>37</v>
      </c>
      <c r="E73" s="18" t="s">
        <v>93</v>
      </c>
      <c r="F73" s="19" t="s">
        <v>94</v>
      </c>
      <c r="G73" s="20">
        <v>335</v>
      </c>
      <c r="H73" s="21">
        <v>0</v>
      </c>
      <c r="I73" s="21">
        <f>ROUND(ROUND(H73,2)*ROUND(G73,3),2)</f>
        <v>0</v>
      </c>
      <c r="O73">
        <f>(I73*21)/100</f>
        <v>0</v>
      </c>
      <c r="P73" t="s">
        <v>10</v>
      </c>
    </row>
    <row r="74" spans="1:16" x14ac:dyDescent="0.2">
      <c r="A74" s="22" t="s">
        <v>40</v>
      </c>
      <c r="E74" s="23" t="s">
        <v>37</v>
      </c>
    </row>
    <row r="75" spans="1:16" x14ac:dyDescent="0.2">
      <c r="A75" s="24" t="s">
        <v>41</v>
      </c>
      <c r="E75" s="25" t="s">
        <v>37</v>
      </c>
    </row>
    <row r="76" spans="1:16" ht="25.5" x14ac:dyDescent="0.2">
      <c r="A76" t="s">
        <v>43</v>
      </c>
      <c r="E76" s="23" t="s">
        <v>95</v>
      </c>
    </row>
    <row r="77" spans="1:16" x14ac:dyDescent="0.2">
      <c r="A77" s="16" t="s">
        <v>35</v>
      </c>
      <c r="B77" s="17" t="s">
        <v>96</v>
      </c>
      <c r="C77" s="17" t="s">
        <v>97</v>
      </c>
      <c r="D77" s="16" t="s">
        <v>37</v>
      </c>
      <c r="E77" s="18" t="s">
        <v>98</v>
      </c>
      <c r="F77" s="19" t="s">
        <v>78</v>
      </c>
      <c r="G77" s="20">
        <v>745.2</v>
      </c>
      <c r="H77" s="21">
        <v>0</v>
      </c>
      <c r="I77" s="21">
        <f>ROUND(ROUND(H77,2)*ROUND(G77,3),2)</f>
        <v>0</v>
      </c>
      <c r="O77">
        <f>(I77*21)/100</f>
        <v>0</v>
      </c>
      <c r="P77" t="s">
        <v>10</v>
      </c>
    </row>
    <row r="78" spans="1:16" x14ac:dyDescent="0.2">
      <c r="A78" s="22" t="s">
        <v>40</v>
      </c>
      <c r="E78" s="23" t="s">
        <v>37</v>
      </c>
    </row>
    <row r="79" spans="1:16" x14ac:dyDescent="0.2">
      <c r="A79" s="24" t="s">
        <v>41</v>
      </c>
      <c r="E79" s="25" t="s">
        <v>37</v>
      </c>
    </row>
    <row r="80" spans="1:16" ht="229.5" x14ac:dyDescent="0.2">
      <c r="A80" t="s">
        <v>43</v>
      </c>
      <c r="E80" s="23" t="s">
        <v>99</v>
      </c>
    </row>
    <row r="81" spans="1:16" x14ac:dyDescent="0.2">
      <c r="A81" s="16" t="s">
        <v>35</v>
      </c>
      <c r="B81" s="17" t="s">
        <v>100</v>
      </c>
      <c r="C81" s="17" t="s">
        <v>101</v>
      </c>
      <c r="D81" s="16" t="s">
        <v>37</v>
      </c>
      <c r="E81" s="18" t="s">
        <v>102</v>
      </c>
      <c r="F81" s="19" t="s">
        <v>78</v>
      </c>
      <c r="G81" s="20">
        <v>248.4</v>
      </c>
      <c r="H81" s="21">
        <v>0</v>
      </c>
      <c r="I81" s="21">
        <f>ROUND(ROUND(H81,2)*ROUND(G81,3),2)</f>
        <v>0</v>
      </c>
      <c r="O81">
        <f>(I81*21)/100</f>
        <v>0</v>
      </c>
      <c r="P81" t="s">
        <v>10</v>
      </c>
    </row>
    <row r="82" spans="1:16" x14ac:dyDescent="0.2">
      <c r="A82" s="22" t="s">
        <v>40</v>
      </c>
      <c r="E82" s="23" t="s">
        <v>37</v>
      </c>
    </row>
    <row r="83" spans="1:16" x14ac:dyDescent="0.2">
      <c r="A83" s="24" t="s">
        <v>41</v>
      </c>
      <c r="E83" s="25" t="s">
        <v>42</v>
      </c>
    </row>
    <row r="84" spans="1:16" ht="204" x14ac:dyDescent="0.2">
      <c r="A84" t="s">
        <v>43</v>
      </c>
      <c r="E84" s="23" t="s">
        <v>103</v>
      </c>
    </row>
    <row r="85" spans="1:16" x14ac:dyDescent="0.2">
      <c r="A85" s="16" t="s">
        <v>35</v>
      </c>
      <c r="B85" s="17" t="s">
        <v>104</v>
      </c>
      <c r="C85" s="17" t="s">
        <v>105</v>
      </c>
      <c r="D85" s="16" t="s">
        <v>37</v>
      </c>
      <c r="E85" s="18" t="s">
        <v>106</v>
      </c>
      <c r="F85" s="19" t="s">
        <v>78</v>
      </c>
      <c r="G85" s="20">
        <v>335</v>
      </c>
      <c r="H85" s="21">
        <v>0</v>
      </c>
      <c r="I85" s="21">
        <f>ROUND(ROUND(H85,2)*ROUND(G85,3),2)</f>
        <v>0</v>
      </c>
      <c r="O85">
        <f>(I85*21)/100</f>
        <v>0</v>
      </c>
      <c r="P85" t="s">
        <v>10</v>
      </c>
    </row>
    <row r="86" spans="1:16" x14ac:dyDescent="0.2">
      <c r="A86" s="22" t="s">
        <v>40</v>
      </c>
      <c r="E86" s="23" t="s">
        <v>37</v>
      </c>
    </row>
    <row r="87" spans="1:16" x14ac:dyDescent="0.2">
      <c r="A87" s="24" t="s">
        <v>41</v>
      </c>
      <c r="E87" s="25" t="s">
        <v>42</v>
      </c>
    </row>
    <row r="88" spans="1:16" ht="280.5" x14ac:dyDescent="0.2">
      <c r="A88" t="s">
        <v>43</v>
      </c>
      <c r="E88" s="23" t="s">
        <v>107</v>
      </c>
    </row>
    <row r="89" spans="1:16" x14ac:dyDescent="0.2">
      <c r="A89" s="16" t="s">
        <v>35</v>
      </c>
      <c r="B89" s="17" t="s">
        <v>108</v>
      </c>
      <c r="C89" s="17" t="s">
        <v>109</v>
      </c>
      <c r="D89" s="16" t="s">
        <v>37</v>
      </c>
      <c r="E89" s="18" t="s">
        <v>110</v>
      </c>
      <c r="F89" s="19" t="s">
        <v>73</v>
      </c>
      <c r="G89" s="20">
        <v>1945</v>
      </c>
      <c r="H89" s="21">
        <v>0</v>
      </c>
      <c r="I89" s="21">
        <f>ROUND(ROUND(H89,2)*ROUND(G89,3),2)</f>
        <v>0</v>
      </c>
      <c r="O89">
        <f>(I89*21)/100</f>
        <v>0</v>
      </c>
      <c r="P89" t="s">
        <v>10</v>
      </c>
    </row>
    <row r="90" spans="1:16" x14ac:dyDescent="0.2">
      <c r="A90" s="22" t="s">
        <v>40</v>
      </c>
      <c r="E90" s="23" t="s">
        <v>37</v>
      </c>
    </row>
    <row r="91" spans="1:16" x14ac:dyDescent="0.2">
      <c r="A91" s="24" t="s">
        <v>41</v>
      </c>
      <c r="E91" s="25" t="s">
        <v>42</v>
      </c>
    </row>
    <row r="92" spans="1:16" ht="25.5" x14ac:dyDescent="0.2">
      <c r="A92" t="s">
        <v>43</v>
      </c>
      <c r="E92" s="23" t="s">
        <v>111</v>
      </c>
    </row>
    <row r="93" spans="1:16" x14ac:dyDescent="0.2">
      <c r="A93" s="16" t="s">
        <v>35</v>
      </c>
      <c r="B93" s="17" t="s">
        <v>112</v>
      </c>
      <c r="C93" s="17" t="s">
        <v>113</v>
      </c>
      <c r="D93" s="16" t="s">
        <v>37</v>
      </c>
      <c r="E93" s="18" t="s">
        <v>114</v>
      </c>
      <c r="F93" s="19" t="s">
        <v>73</v>
      </c>
      <c r="G93" s="20">
        <v>817</v>
      </c>
      <c r="H93" s="21">
        <v>0</v>
      </c>
      <c r="I93" s="21">
        <f>ROUND(ROUND(H93,2)*ROUND(G93,3),2)</f>
        <v>0</v>
      </c>
      <c r="O93">
        <f>(I93*21)/100</f>
        <v>0</v>
      </c>
      <c r="P93" t="s">
        <v>10</v>
      </c>
    </row>
    <row r="94" spans="1:16" x14ac:dyDescent="0.2">
      <c r="A94" s="22" t="s">
        <v>40</v>
      </c>
      <c r="E94" s="23" t="s">
        <v>37</v>
      </c>
    </row>
    <row r="95" spans="1:16" x14ac:dyDescent="0.2">
      <c r="A95" s="24" t="s">
        <v>41</v>
      </c>
      <c r="E95" s="25" t="s">
        <v>42</v>
      </c>
    </row>
    <row r="96" spans="1:16" x14ac:dyDescent="0.2">
      <c r="A96" t="s">
        <v>43</v>
      </c>
      <c r="E96" s="23" t="s">
        <v>115</v>
      </c>
    </row>
    <row r="97" spans="1:16" ht="25.5" x14ac:dyDescent="0.2">
      <c r="A97" s="16" t="s">
        <v>35</v>
      </c>
      <c r="B97" s="17" t="s">
        <v>116</v>
      </c>
      <c r="C97" s="17" t="s">
        <v>117</v>
      </c>
      <c r="D97" s="16" t="s">
        <v>37</v>
      </c>
      <c r="E97" s="18" t="s">
        <v>118</v>
      </c>
      <c r="F97" s="19" t="s">
        <v>119</v>
      </c>
      <c r="G97" s="20">
        <v>85</v>
      </c>
      <c r="H97" s="21">
        <v>0</v>
      </c>
      <c r="I97" s="21">
        <f>ROUND(ROUND(H97,2)*ROUND(G97,3),2)</f>
        <v>0</v>
      </c>
      <c r="O97">
        <f>(I97*21)/100</f>
        <v>0</v>
      </c>
      <c r="P97" t="s">
        <v>10</v>
      </c>
    </row>
    <row r="98" spans="1:16" x14ac:dyDescent="0.2">
      <c r="A98" s="22" t="s">
        <v>40</v>
      </c>
      <c r="E98" s="23" t="s">
        <v>37</v>
      </c>
    </row>
    <row r="99" spans="1:16" x14ac:dyDescent="0.2">
      <c r="A99" s="24" t="s">
        <v>41</v>
      </c>
      <c r="E99" s="25" t="s">
        <v>42</v>
      </c>
    </row>
    <row r="100" spans="1:16" ht="76.5" x14ac:dyDescent="0.2">
      <c r="A100" t="s">
        <v>43</v>
      </c>
      <c r="E100" s="23" t="s">
        <v>120</v>
      </c>
    </row>
    <row r="101" spans="1:16" x14ac:dyDescent="0.2">
      <c r="A101" s="16" t="s">
        <v>35</v>
      </c>
      <c r="B101" s="17" t="s">
        <v>121</v>
      </c>
      <c r="C101" s="17" t="s">
        <v>122</v>
      </c>
      <c r="D101" s="16" t="s">
        <v>37</v>
      </c>
      <c r="E101" s="18" t="s">
        <v>123</v>
      </c>
      <c r="F101" s="19" t="s">
        <v>119</v>
      </c>
      <c r="G101" s="20">
        <v>105</v>
      </c>
      <c r="H101" s="21">
        <v>0</v>
      </c>
      <c r="I101" s="21">
        <f>ROUND(ROUND(H101,2)*ROUND(G101,3),2)</f>
        <v>0</v>
      </c>
      <c r="O101">
        <f>(I101*21)/100</f>
        <v>0</v>
      </c>
      <c r="P101" t="s">
        <v>10</v>
      </c>
    </row>
    <row r="102" spans="1:16" x14ac:dyDescent="0.2">
      <c r="A102" s="22" t="s">
        <v>40</v>
      </c>
      <c r="E102" s="23" t="s">
        <v>37</v>
      </c>
    </row>
    <row r="103" spans="1:16" x14ac:dyDescent="0.2">
      <c r="A103" s="24" t="s">
        <v>41</v>
      </c>
      <c r="E103" s="25" t="s">
        <v>42</v>
      </c>
    </row>
    <row r="104" spans="1:16" ht="114.75" x14ac:dyDescent="0.2">
      <c r="A104" t="s">
        <v>43</v>
      </c>
      <c r="E104" s="23" t="s">
        <v>124</v>
      </c>
    </row>
    <row r="105" spans="1:16" x14ac:dyDescent="0.2">
      <c r="A105" s="16" t="s">
        <v>35</v>
      </c>
      <c r="B105" s="17" t="s">
        <v>125</v>
      </c>
      <c r="C105" s="17" t="s">
        <v>126</v>
      </c>
      <c r="D105" s="16" t="s">
        <v>37</v>
      </c>
      <c r="E105" s="18" t="s">
        <v>127</v>
      </c>
      <c r="F105" s="19" t="s">
        <v>119</v>
      </c>
      <c r="G105" s="20">
        <v>45</v>
      </c>
      <c r="H105" s="21">
        <v>0</v>
      </c>
      <c r="I105" s="21">
        <f>ROUND(ROUND(H105,2)*ROUND(G105,3),2)</f>
        <v>0</v>
      </c>
      <c r="O105">
        <f>(I105*21)/100</f>
        <v>0</v>
      </c>
      <c r="P105" t="s">
        <v>10</v>
      </c>
    </row>
    <row r="106" spans="1:16" x14ac:dyDescent="0.2">
      <c r="A106" s="22" t="s">
        <v>40</v>
      </c>
      <c r="E106" s="23" t="s">
        <v>37</v>
      </c>
    </row>
    <row r="107" spans="1:16" x14ac:dyDescent="0.2">
      <c r="A107" s="24" t="s">
        <v>41</v>
      </c>
      <c r="E107" s="25" t="s">
        <v>42</v>
      </c>
    </row>
    <row r="108" spans="1:16" ht="102" x14ac:dyDescent="0.2">
      <c r="A108" t="s">
        <v>43</v>
      </c>
      <c r="E108" s="23" t="s">
        <v>128</v>
      </c>
    </row>
    <row r="109" spans="1:16" x14ac:dyDescent="0.2">
      <c r="A109" s="16" t="s">
        <v>35</v>
      </c>
      <c r="B109" s="17" t="s">
        <v>129</v>
      </c>
      <c r="C109" s="17" t="s">
        <v>130</v>
      </c>
      <c r="D109" s="16" t="s">
        <v>37</v>
      </c>
      <c r="E109" s="18" t="s">
        <v>131</v>
      </c>
      <c r="F109" s="19" t="s">
        <v>94</v>
      </c>
      <c r="G109" s="20">
        <v>1458</v>
      </c>
      <c r="H109" s="21">
        <v>0</v>
      </c>
      <c r="I109" s="21">
        <f>ROUND(ROUND(H109,2)*ROUND(G109,3),2)</f>
        <v>0</v>
      </c>
      <c r="O109">
        <f>(I109*21)/100</f>
        <v>0</v>
      </c>
      <c r="P109" t="s">
        <v>10</v>
      </c>
    </row>
    <row r="110" spans="1:16" x14ac:dyDescent="0.2">
      <c r="A110" s="22" t="s">
        <v>40</v>
      </c>
      <c r="E110" s="23" t="s">
        <v>37</v>
      </c>
    </row>
    <row r="111" spans="1:16" x14ac:dyDescent="0.2">
      <c r="A111" s="24" t="s">
        <v>41</v>
      </c>
      <c r="E111" s="25" t="s">
        <v>42</v>
      </c>
    </row>
    <row r="112" spans="1:16" ht="114.75" x14ac:dyDescent="0.2">
      <c r="A112" t="s">
        <v>43</v>
      </c>
      <c r="E112" s="23" t="s">
        <v>132</v>
      </c>
    </row>
    <row r="113" spans="1:16" ht="25.5" x14ac:dyDescent="0.2">
      <c r="A113" s="16" t="s">
        <v>35</v>
      </c>
      <c r="B113" s="17" t="s">
        <v>133</v>
      </c>
      <c r="C113" s="17" t="s">
        <v>134</v>
      </c>
      <c r="D113" s="16" t="s">
        <v>37</v>
      </c>
      <c r="E113" s="18" t="s">
        <v>135</v>
      </c>
      <c r="F113" s="19" t="s">
        <v>94</v>
      </c>
      <c r="G113" s="20">
        <v>486</v>
      </c>
      <c r="H113" s="21">
        <v>0</v>
      </c>
      <c r="I113" s="21">
        <f>ROUND(ROUND(H113,2)*ROUND(G113,3),2)</f>
        <v>0</v>
      </c>
      <c r="O113">
        <f>(I113*21)/100</f>
        <v>0</v>
      </c>
      <c r="P113" t="s">
        <v>10</v>
      </c>
    </row>
    <row r="114" spans="1:16" x14ac:dyDescent="0.2">
      <c r="A114" s="22" t="s">
        <v>40</v>
      </c>
      <c r="E114" s="23" t="s">
        <v>37</v>
      </c>
    </row>
    <row r="115" spans="1:16" x14ac:dyDescent="0.2">
      <c r="A115" s="24" t="s">
        <v>41</v>
      </c>
      <c r="E115" s="25" t="s">
        <v>42</v>
      </c>
    </row>
    <row r="116" spans="1:16" ht="114.75" x14ac:dyDescent="0.2">
      <c r="A116" t="s">
        <v>43</v>
      </c>
      <c r="E116" s="23" t="s">
        <v>132</v>
      </c>
    </row>
    <row r="117" spans="1:16" x14ac:dyDescent="0.2">
      <c r="A117" s="16" t="s">
        <v>35</v>
      </c>
      <c r="B117" s="17" t="s">
        <v>136</v>
      </c>
      <c r="C117" s="17" t="s">
        <v>137</v>
      </c>
      <c r="D117" s="16" t="s">
        <v>37</v>
      </c>
      <c r="E117" s="18" t="s">
        <v>138</v>
      </c>
      <c r="F117" s="19" t="s">
        <v>94</v>
      </c>
      <c r="G117" s="20">
        <v>335</v>
      </c>
      <c r="H117" s="21">
        <v>0</v>
      </c>
      <c r="I117" s="21">
        <f>ROUND(ROUND(H117,2)*ROUND(G117,3),2)</f>
        <v>0</v>
      </c>
      <c r="O117">
        <f>(I117*21)/100</f>
        <v>0</v>
      </c>
      <c r="P117" t="s">
        <v>10</v>
      </c>
    </row>
    <row r="118" spans="1:16" x14ac:dyDescent="0.2">
      <c r="A118" s="22" t="s">
        <v>40</v>
      </c>
      <c r="E118" s="23" t="s">
        <v>37</v>
      </c>
    </row>
    <row r="119" spans="1:16" x14ac:dyDescent="0.2">
      <c r="A119" s="24" t="s">
        <v>41</v>
      </c>
      <c r="E119" s="25" t="s">
        <v>42</v>
      </c>
    </row>
    <row r="120" spans="1:16" ht="102" x14ac:dyDescent="0.2">
      <c r="A120" t="s">
        <v>43</v>
      </c>
      <c r="E120" s="23" t="s">
        <v>139</v>
      </c>
    </row>
    <row r="121" spans="1:16" x14ac:dyDescent="0.2">
      <c r="A121" s="16" t="s">
        <v>35</v>
      </c>
      <c r="B121" s="17" t="s">
        <v>140</v>
      </c>
      <c r="C121" s="17" t="s">
        <v>141</v>
      </c>
      <c r="D121" s="16" t="s">
        <v>37</v>
      </c>
      <c r="E121" s="18" t="s">
        <v>142</v>
      </c>
      <c r="F121" s="19" t="s">
        <v>94</v>
      </c>
      <c r="G121" s="20">
        <v>817</v>
      </c>
      <c r="H121" s="21">
        <v>0</v>
      </c>
      <c r="I121" s="21">
        <f>ROUND(ROUND(H121,2)*ROUND(G121,3),2)</f>
        <v>0</v>
      </c>
      <c r="O121">
        <f>(I121*21)/100</f>
        <v>0</v>
      </c>
      <c r="P121" t="s">
        <v>10</v>
      </c>
    </row>
    <row r="122" spans="1:16" x14ac:dyDescent="0.2">
      <c r="A122" s="22" t="s">
        <v>40</v>
      </c>
      <c r="E122" s="23" t="s">
        <v>37</v>
      </c>
    </row>
    <row r="123" spans="1:16" x14ac:dyDescent="0.2">
      <c r="A123" s="24" t="s">
        <v>41</v>
      </c>
      <c r="E123" s="25" t="s">
        <v>42</v>
      </c>
    </row>
    <row r="124" spans="1:16" ht="140.25" x14ac:dyDescent="0.2">
      <c r="A124" t="s">
        <v>43</v>
      </c>
      <c r="E124" s="23" t="s">
        <v>143</v>
      </c>
    </row>
    <row r="125" spans="1:16" x14ac:dyDescent="0.2">
      <c r="A125" s="16" t="s">
        <v>35</v>
      </c>
      <c r="B125" s="17" t="s">
        <v>144</v>
      </c>
      <c r="C125" s="17" t="s">
        <v>145</v>
      </c>
      <c r="D125" s="16" t="s">
        <v>37</v>
      </c>
      <c r="E125" s="18" t="s">
        <v>146</v>
      </c>
      <c r="F125" s="19" t="s">
        <v>94</v>
      </c>
      <c r="G125" s="20">
        <v>270</v>
      </c>
      <c r="H125" s="21">
        <v>0</v>
      </c>
      <c r="I125" s="21">
        <f>ROUND(ROUND(H125,2)*ROUND(G125,3),2)</f>
        <v>0</v>
      </c>
      <c r="O125">
        <f>(I125*21)/100</f>
        <v>0</v>
      </c>
      <c r="P125" t="s">
        <v>10</v>
      </c>
    </row>
    <row r="126" spans="1:16" x14ac:dyDescent="0.2">
      <c r="A126" s="22" t="s">
        <v>40</v>
      </c>
      <c r="E126" s="23" t="s">
        <v>37</v>
      </c>
    </row>
    <row r="127" spans="1:16" x14ac:dyDescent="0.2">
      <c r="A127" s="24" t="s">
        <v>41</v>
      </c>
      <c r="E127" s="25" t="s">
        <v>42</v>
      </c>
    </row>
    <row r="128" spans="1:16" ht="114.75" x14ac:dyDescent="0.2">
      <c r="A128" t="s">
        <v>43</v>
      </c>
      <c r="E128" s="23" t="s">
        <v>132</v>
      </c>
    </row>
    <row r="129" spans="1:16" ht="25.5" x14ac:dyDescent="0.2">
      <c r="A129" s="16" t="s">
        <v>35</v>
      </c>
      <c r="B129" s="17" t="s">
        <v>147</v>
      </c>
      <c r="C129" s="17" t="s">
        <v>148</v>
      </c>
      <c r="D129" s="16" t="s">
        <v>37</v>
      </c>
      <c r="E129" s="18" t="s">
        <v>149</v>
      </c>
      <c r="F129" s="19" t="s">
        <v>94</v>
      </c>
      <c r="G129" s="20">
        <v>1945</v>
      </c>
      <c r="H129" s="21">
        <v>0</v>
      </c>
      <c r="I129" s="21">
        <f>ROUND(ROUND(H129,2)*ROUND(G129,3),2)</f>
        <v>0</v>
      </c>
      <c r="O129">
        <f>(I129*21)/100</f>
        <v>0</v>
      </c>
      <c r="P129" t="s">
        <v>10</v>
      </c>
    </row>
    <row r="130" spans="1:16" x14ac:dyDescent="0.2">
      <c r="A130" s="22" t="s">
        <v>40</v>
      </c>
      <c r="E130" s="23" t="s">
        <v>37</v>
      </c>
    </row>
    <row r="131" spans="1:16" x14ac:dyDescent="0.2">
      <c r="A131" s="24" t="s">
        <v>41</v>
      </c>
      <c r="E131" s="25" t="s">
        <v>42</v>
      </c>
    </row>
    <row r="132" spans="1:16" ht="127.5" x14ac:dyDescent="0.2">
      <c r="A132" t="s">
        <v>43</v>
      </c>
      <c r="E132" s="23" t="s">
        <v>150</v>
      </c>
    </row>
    <row r="133" spans="1:16" ht="25.5" x14ac:dyDescent="0.2">
      <c r="A133" s="16" t="s">
        <v>35</v>
      </c>
      <c r="B133" s="17" t="s">
        <v>151</v>
      </c>
      <c r="C133" s="17" t="s">
        <v>152</v>
      </c>
      <c r="D133" s="16" t="s">
        <v>37</v>
      </c>
      <c r="E133" s="18" t="s">
        <v>153</v>
      </c>
      <c r="F133" s="19" t="s">
        <v>94</v>
      </c>
      <c r="G133" s="20">
        <v>75</v>
      </c>
      <c r="H133" s="21">
        <v>0</v>
      </c>
      <c r="I133" s="21">
        <f>ROUND(ROUND(H133,2)*ROUND(G133,3),2)</f>
        <v>0</v>
      </c>
      <c r="O133">
        <f>(I133*21)/100</f>
        <v>0</v>
      </c>
      <c r="P133" t="s">
        <v>10</v>
      </c>
    </row>
    <row r="134" spans="1:16" x14ac:dyDescent="0.2">
      <c r="A134" s="22" t="s">
        <v>40</v>
      </c>
      <c r="E134" s="23" t="s">
        <v>37</v>
      </c>
    </row>
    <row r="135" spans="1:16" x14ac:dyDescent="0.2">
      <c r="A135" s="24" t="s">
        <v>41</v>
      </c>
      <c r="E135" s="25" t="s">
        <v>42</v>
      </c>
    </row>
    <row r="136" spans="1:16" ht="127.5" x14ac:dyDescent="0.2">
      <c r="A136" t="s">
        <v>43</v>
      </c>
      <c r="E136" s="23" t="s">
        <v>154</v>
      </c>
    </row>
    <row r="137" spans="1:16" ht="25.5" x14ac:dyDescent="0.2">
      <c r="A137" s="16" t="s">
        <v>35</v>
      </c>
      <c r="B137" s="17" t="s">
        <v>155</v>
      </c>
      <c r="C137" s="17" t="s">
        <v>156</v>
      </c>
      <c r="D137" s="16" t="s">
        <v>37</v>
      </c>
      <c r="E137" s="18" t="s">
        <v>157</v>
      </c>
      <c r="F137" s="19" t="s">
        <v>94</v>
      </c>
      <c r="G137" s="20">
        <v>75</v>
      </c>
      <c r="H137" s="21">
        <v>0</v>
      </c>
      <c r="I137" s="21">
        <f>ROUND(ROUND(H137,2)*ROUND(G137,3),2)</f>
        <v>0</v>
      </c>
      <c r="O137">
        <f>(I137*21)/100</f>
        <v>0</v>
      </c>
      <c r="P137" t="s">
        <v>10</v>
      </c>
    </row>
    <row r="138" spans="1:16" x14ac:dyDescent="0.2">
      <c r="A138" s="22" t="s">
        <v>40</v>
      </c>
      <c r="E138" s="23" t="s">
        <v>37</v>
      </c>
    </row>
    <row r="139" spans="1:16" x14ac:dyDescent="0.2">
      <c r="A139" s="24" t="s">
        <v>41</v>
      </c>
      <c r="E139" s="25" t="s">
        <v>42</v>
      </c>
    </row>
    <row r="140" spans="1:16" ht="114.75" x14ac:dyDescent="0.2">
      <c r="A140" t="s">
        <v>43</v>
      </c>
      <c r="E140" s="23" t="s">
        <v>132</v>
      </c>
    </row>
    <row r="141" spans="1:16" x14ac:dyDescent="0.2">
      <c r="A141" s="16" t="s">
        <v>35</v>
      </c>
      <c r="B141" s="17" t="s">
        <v>158</v>
      </c>
      <c r="C141" s="17" t="s">
        <v>159</v>
      </c>
      <c r="D141" s="16" t="s">
        <v>37</v>
      </c>
      <c r="E141" s="18" t="s">
        <v>160</v>
      </c>
      <c r="F141" s="19" t="s">
        <v>94</v>
      </c>
      <c r="G141" s="20">
        <v>15</v>
      </c>
      <c r="H141" s="21">
        <v>0</v>
      </c>
      <c r="I141" s="21">
        <f>ROUND(ROUND(H141,2)*ROUND(G141,3),2)</f>
        <v>0</v>
      </c>
      <c r="O141">
        <f>(I141*21)/100</f>
        <v>0</v>
      </c>
      <c r="P141" t="s">
        <v>10</v>
      </c>
    </row>
    <row r="142" spans="1:16" x14ac:dyDescent="0.2">
      <c r="A142" s="22" t="s">
        <v>40</v>
      </c>
      <c r="E142" s="23" t="s">
        <v>37</v>
      </c>
    </row>
    <row r="143" spans="1:16" x14ac:dyDescent="0.2">
      <c r="A143" s="24" t="s">
        <v>41</v>
      </c>
      <c r="E143" s="25" t="s">
        <v>42</v>
      </c>
    </row>
    <row r="144" spans="1:16" ht="76.5" x14ac:dyDescent="0.2">
      <c r="A144" t="s">
        <v>43</v>
      </c>
      <c r="E144" s="23" t="s">
        <v>161</v>
      </c>
    </row>
    <row r="145" spans="1:16" x14ac:dyDescent="0.2">
      <c r="A145" s="16" t="s">
        <v>35</v>
      </c>
      <c r="B145" s="17" t="s">
        <v>162</v>
      </c>
      <c r="C145" s="17" t="s">
        <v>163</v>
      </c>
      <c r="D145" s="16" t="s">
        <v>37</v>
      </c>
      <c r="E145" s="18" t="s">
        <v>164</v>
      </c>
      <c r="F145" s="19" t="s">
        <v>94</v>
      </c>
      <c r="G145" s="20">
        <v>15</v>
      </c>
      <c r="H145" s="21">
        <v>0</v>
      </c>
      <c r="I145" s="21">
        <f>ROUND(ROUND(H145,2)*ROUND(G145,3),2)</f>
        <v>0</v>
      </c>
      <c r="O145">
        <f>(I145*21)/100</f>
        <v>0</v>
      </c>
      <c r="P145" t="s">
        <v>10</v>
      </c>
    </row>
    <row r="146" spans="1:16" x14ac:dyDescent="0.2">
      <c r="A146" s="22" t="s">
        <v>40</v>
      </c>
      <c r="E146" s="23" t="s">
        <v>37</v>
      </c>
    </row>
    <row r="147" spans="1:16" x14ac:dyDescent="0.2">
      <c r="A147" s="24" t="s">
        <v>41</v>
      </c>
      <c r="E147" s="25" t="s">
        <v>42</v>
      </c>
    </row>
    <row r="148" spans="1:16" ht="76.5" x14ac:dyDescent="0.2">
      <c r="A148" t="s">
        <v>43</v>
      </c>
      <c r="E148" s="23" t="s">
        <v>161</v>
      </c>
    </row>
    <row r="149" spans="1:16" x14ac:dyDescent="0.2">
      <c r="A149" s="16" t="s">
        <v>35</v>
      </c>
      <c r="B149" s="17" t="s">
        <v>165</v>
      </c>
      <c r="C149" s="17" t="s">
        <v>166</v>
      </c>
      <c r="D149" s="16" t="s">
        <v>37</v>
      </c>
      <c r="E149" s="18" t="s">
        <v>167</v>
      </c>
      <c r="F149" s="19" t="s">
        <v>119</v>
      </c>
      <c r="G149" s="20">
        <v>10</v>
      </c>
      <c r="H149" s="21">
        <v>0</v>
      </c>
      <c r="I149" s="21">
        <f>ROUND(ROUND(H149,2)*ROUND(G149,3),2)</f>
        <v>0</v>
      </c>
      <c r="O149">
        <f>(I149*21)/100</f>
        <v>0</v>
      </c>
      <c r="P149" t="s">
        <v>10</v>
      </c>
    </row>
    <row r="150" spans="1:16" x14ac:dyDescent="0.2">
      <c r="A150" s="22" t="s">
        <v>40</v>
      </c>
      <c r="E150" s="23" t="s">
        <v>37</v>
      </c>
    </row>
    <row r="151" spans="1:16" x14ac:dyDescent="0.2">
      <c r="A151" s="24" t="s">
        <v>41</v>
      </c>
      <c r="E151" s="25" t="s">
        <v>42</v>
      </c>
    </row>
    <row r="152" spans="1:16" ht="76.5" x14ac:dyDescent="0.2">
      <c r="A152" t="s">
        <v>43</v>
      </c>
      <c r="E152" s="23" t="s">
        <v>161</v>
      </c>
    </row>
    <row r="153" spans="1:16" x14ac:dyDescent="0.2">
      <c r="A153" s="16" t="s">
        <v>35</v>
      </c>
      <c r="B153" s="17" t="s">
        <v>168</v>
      </c>
      <c r="C153" s="17" t="s">
        <v>169</v>
      </c>
      <c r="D153" s="16" t="s">
        <v>37</v>
      </c>
      <c r="E153" s="18" t="s">
        <v>170</v>
      </c>
      <c r="F153" s="19" t="s">
        <v>119</v>
      </c>
      <c r="G153" s="20">
        <v>10</v>
      </c>
      <c r="H153" s="21">
        <v>0</v>
      </c>
      <c r="I153" s="21">
        <f>ROUND(ROUND(H153,2)*ROUND(G153,3),2)</f>
        <v>0</v>
      </c>
      <c r="O153">
        <f>(I153*21)/100</f>
        <v>0</v>
      </c>
      <c r="P153" t="s">
        <v>10</v>
      </c>
    </row>
    <row r="154" spans="1:16" x14ac:dyDescent="0.2">
      <c r="A154" s="22" t="s">
        <v>40</v>
      </c>
      <c r="E154" s="23" t="s">
        <v>37</v>
      </c>
    </row>
    <row r="155" spans="1:16" x14ac:dyDescent="0.2">
      <c r="A155" s="24" t="s">
        <v>41</v>
      </c>
      <c r="E155" s="25" t="s">
        <v>42</v>
      </c>
    </row>
    <row r="156" spans="1:16" ht="102" x14ac:dyDescent="0.2">
      <c r="A156" t="s">
        <v>43</v>
      </c>
      <c r="E156" s="23" t="s">
        <v>171</v>
      </c>
    </row>
    <row r="157" spans="1:16" x14ac:dyDescent="0.2">
      <c r="A157" s="16" t="s">
        <v>35</v>
      </c>
      <c r="B157" s="17" t="s">
        <v>172</v>
      </c>
      <c r="C157" s="17" t="s">
        <v>173</v>
      </c>
      <c r="D157" s="16" t="s">
        <v>37</v>
      </c>
      <c r="E157" s="18" t="s">
        <v>174</v>
      </c>
      <c r="F157" s="19" t="s">
        <v>119</v>
      </c>
      <c r="G157" s="20">
        <v>10</v>
      </c>
      <c r="H157" s="21">
        <v>0</v>
      </c>
      <c r="I157" s="21">
        <f>ROUND(ROUND(H157,2)*ROUND(G157,3),2)</f>
        <v>0</v>
      </c>
      <c r="O157">
        <f>(I157*21)/100</f>
        <v>0</v>
      </c>
      <c r="P157" t="s">
        <v>10</v>
      </c>
    </row>
    <row r="158" spans="1:16" x14ac:dyDescent="0.2">
      <c r="A158" s="22" t="s">
        <v>40</v>
      </c>
      <c r="E158" s="23" t="s">
        <v>37</v>
      </c>
    </row>
    <row r="159" spans="1:16" x14ac:dyDescent="0.2">
      <c r="A159" s="24" t="s">
        <v>41</v>
      </c>
      <c r="E159" s="25" t="s">
        <v>42</v>
      </c>
    </row>
    <row r="160" spans="1:16" ht="102" x14ac:dyDescent="0.2">
      <c r="A160" t="s">
        <v>43</v>
      </c>
      <c r="E160" s="23" t="s">
        <v>171</v>
      </c>
    </row>
    <row r="161" spans="1:16" x14ac:dyDescent="0.2">
      <c r="A161" s="16" t="s">
        <v>35</v>
      </c>
      <c r="B161" s="17" t="s">
        <v>175</v>
      </c>
      <c r="C161" s="17" t="s">
        <v>176</v>
      </c>
      <c r="D161" s="16" t="s">
        <v>37</v>
      </c>
      <c r="E161" s="18" t="s">
        <v>177</v>
      </c>
      <c r="F161" s="19" t="s">
        <v>119</v>
      </c>
      <c r="G161" s="20">
        <v>15</v>
      </c>
      <c r="H161" s="21">
        <v>0</v>
      </c>
      <c r="I161" s="21">
        <f>ROUND(ROUND(H161,2)*ROUND(G161,3),2)</f>
        <v>0</v>
      </c>
      <c r="O161">
        <f>(I161*21)/100</f>
        <v>0</v>
      </c>
      <c r="P161" t="s">
        <v>10</v>
      </c>
    </row>
    <row r="162" spans="1:16" x14ac:dyDescent="0.2">
      <c r="A162" s="22" t="s">
        <v>40</v>
      </c>
      <c r="E162" s="23" t="s">
        <v>37</v>
      </c>
    </row>
    <row r="163" spans="1:16" x14ac:dyDescent="0.2">
      <c r="A163" s="24" t="s">
        <v>41</v>
      </c>
      <c r="E163" s="25" t="s">
        <v>42</v>
      </c>
    </row>
    <row r="164" spans="1:16" ht="102" x14ac:dyDescent="0.2">
      <c r="A164" t="s">
        <v>43</v>
      </c>
      <c r="E164" s="23" t="s">
        <v>171</v>
      </c>
    </row>
    <row r="165" spans="1:16" x14ac:dyDescent="0.2">
      <c r="A165" s="16" t="s">
        <v>35</v>
      </c>
      <c r="B165" s="17" t="s">
        <v>178</v>
      </c>
      <c r="C165" s="17" t="s">
        <v>179</v>
      </c>
      <c r="D165" s="16" t="s">
        <v>37</v>
      </c>
      <c r="E165" s="18" t="s">
        <v>180</v>
      </c>
      <c r="F165" s="19" t="s">
        <v>73</v>
      </c>
      <c r="G165" s="20">
        <v>4</v>
      </c>
      <c r="H165" s="21">
        <v>0</v>
      </c>
      <c r="I165" s="21">
        <f>ROUND(ROUND(H165,2)*ROUND(G165,3),2)</f>
        <v>0</v>
      </c>
      <c r="O165">
        <f>(I165*21)/100</f>
        <v>0</v>
      </c>
      <c r="P165" t="s">
        <v>10</v>
      </c>
    </row>
    <row r="166" spans="1:16" x14ac:dyDescent="0.2">
      <c r="A166" s="22" t="s">
        <v>40</v>
      </c>
      <c r="E166" s="23" t="s">
        <v>37</v>
      </c>
    </row>
    <row r="167" spans="1:16" x14ac:dyDescent="0.2">
      <c r="A167" s="24" t="s">
        <v>41</v>
      </c>
      <c r="E167" s="25" t="s">
        <v>42</v>
      </c>
    </row>
    <row r="168" spans="1:16" ht="38.25" x14ac:dyDescent="0.2">
      <c r="A168" t="s">
        <v>43</v>
      </c>
      <c r="E168" s="23" t="s">
        <v>181</v>
      </c>
    </row>
    <row r="169" spans="1:16" ht="25.5" x14ac:dyDescent="0.2">
      <c r="A169" s="16" t="s">
        <v>35</v>
      </c>
      <c r="B169" s="17" t="s">
        <v>182</v>
      </c>
      <c r="C169" s="17" t="s">
        <v>183</v>
      </c>
      <c r="D169" s="16" t="s">
        <v>37</v>
      </c>
      <c r="E169" s="18" t="s">
        <v>184</v>
      </c>
      <c r="F169" s="19" t="s">
        <v>119</v>
      </c>
      <c r="G169" s="20">
        <v>4</v>
      </c>
      <c r="H169" s="21">
        <v>0</v>
      </c>
      <c r="I169" s="21">
        <f>ROUND(ROUND(H169,2)*ROUND(G169,3),2)</f>
        <v>0</v>
      </c>
      <c r="O169">
        <f>(I169*21)/100</f>
        <v>0</v>
      </c>
      <c r="P169" t="s">
        <v>10</v>
      </c>
    </row>
    <row r="170" spans="1:16" x14ac:dyDescent="0.2">
      <c r="A170" s="22" t="s">
        <v>40</v>
      </c>
      <c r="E170" s="23" t="s">
        <v>37</v>
      </c>
    </row>
    <row r="171" spans="1:16" x14ac:dyDescent="0.2">
      <c r="A171" s="24" t="s">
        <v>41</v>
      </c>
      <c r="E171" s="25" t="s">
        <v>42</v>
      </c>
    </row>
    <row r="172" spans="1:16" ht="38.25" x14ac:dyDescent="0.2">
      <c r="A172" t="s">
        <v>43</v>
      </c>
      <c r="E172" s="23" t="s">
        <v>181</v>
      </c>
    </row>
    <row r="173" spans="1:16" ht="25.5" x14ac:dyDescent="0.2">
      <c r="A173" s="16" t="s">
        <v>35</v>
      </c>
      <c r="B173" s="17" t="s">
        <v>185</v>
      </c>
      <c r="C173" s="17" t="s">
        <v>186</v>
      </c>
      <c r="D173" s="16" t="s">
        <v>37</v>
      </c>
      <c r="E173" s="18" t="s">
        <v>187</v>
      </c>
      <c r="F173" s="19" t="s">
        <v>119</v>
      </c>
      <c r="G173" s="20">
        <v>4</v>
      </c>
      <c r="H173" s="21">
        <v>0</v>
      </c>
      <c r="I173" s="21">
        <f>ROUND(ROUND(H173,2)*ROUND(G173,3),2)</f>
        <v>0</v>
      </c>
      <c r="O173">
        <f>(I173*21)/100</f>
        <v>0</v>
      </c>
      <c r="P173" t="s">
        <v>10</v>
      </c>
    </row>
    <row r="174" spans="1:16" x14ac:dyDescent="0.2">
      <c r="A174" s="22" t="s">
        <v>40</v>
      </c>
      <c r="E174" s="23" t="s">
        <v>37</v>
      </c>
    </row>
    <row r="175" spans="1:16" x14ac:dyDescent="0.2">
      <c r="A175" s="24" t="s">
        <v>41</v>
      </c>
      <c r="E175" s="25" t="s">
        <v>42</v>
      </c>
    </row>
    <row r="176" spans="1:16" ht="38.25" x14ac:dyDescent="0.2">
      <c r="A176" t="s">
        <v>43</v>
      </c>
      <c r="E176" s="23" t="s">
        <v>181</v>
      </c>
    </row>
    <row r="177" spans="1:16" x14ac:dyDescent="0.2">
      <c r="A177" s="16" t="s">
        <v>35</v>
      </c>
      <c r="B177" s="17" t="s">
        <v>188</v>
      </c>
      <c r="C177" s="17" t="s">
        <v>189</v>
      </c>
      <c r="D177" s="16" t="s">
        <v>37</v>
      </c>
      <c r="E177" s="18" t="s">
        <v>190</v>
      </c>
      <c r="F177" s="19" t="s">
        <v>119</v>
      </c>
      <c r="G177" s="20">
        <v>150</v>
      </c>
      <c r="H177" s="21">
        <v>0</v>
      </c>
      <c r="I177" s="21">
        <f>ROUND(ROUND(H177,2)*ROUND(G177,3),2)</f>
        <v>0</v>
      </c>
      <c r="O177">
        <f>(I177*21)/100</f>
        <v>0</v>
      </c>
      <c r="P177" t="s">
        <v>10</v>
      </c>
    </row>
    <row r="178" spans="1:16" x14ac:dyDescent="0.2">
      <c r="A178" s="22" t="s">
        <v>40</v>
      </c>
      <c r="E178" s="23" t="s">
        <v>37</v>
      </c>
    </row>
    <row r="179" spans="1:16" x14ac:dyDescent="0.2">
      <c r="A179" s="24" t="s">
        <v>41</v>
      </c>
      <c r="E179" s="25" t="s">
        <v>42</v>
      </c>
    </row>
    <row r="180" spans="1:16" ht="114.75" x14ac:dyDescent="0.2">
      <c r="A180" t="s">
        <v>43</v>
      </c>
      <c r="E180" s="23" t="s">
        <v>191</v>
      </c>
    </row>
    <row r="181" spans="1:16" ht="25.5" x14ac:dyDescent="0.2">
      <c r="A181" s="16" t="s">
        <v>35</v>
      </c>
      <c r="B181" s="17" t="s">
        <v>192</v>
      </c>
      <c r="C181" s="17" t="s">
        <v>193</v>
      </c>
      <c r="D181" s="16" t="s">
        <v>37</v>
      </c>
      <c r="E181" s="18" t="s">
        <v>194</v>
      </c>
      <c r="F181" s="19" t="s">
        <v>195</v>
      </c>
      <c r="G181" s="20">
        <v>250</v>
      </c>
      <c r="H181" s="21">
        <v>0</v>
      </c>
      <c r="I181" s="21">
        <f>ROUND(ROUND(H181,2)*ROUND(G181,3),2)</f>
        <v>0</v>
      </c>
      <c r="O181">
        <f>(I181*21)/100</f>
        <v>0</v>
      </c>
      <c r="P181" t="s">
        <v>10</v>
      </c>
    </row>
    <row r="182" spans="1:16" x14ac:dyDescent="0.2">
      <c r="A182" s="22" t="s">
        <v>40</v>
      </c>
      <c r="E182" s="23" t="s">
        <v>37</v>
      </c>
    </row>
    <row r="183" spans="1:16" x14ac:dyDescent="0.2">
      <c r="A183" s="24" t="s">
        <v>41</v>
      </c>
      <c r="E183" s="25" t="s">
        <v>42</v>
      </c>
    </row>
    <row r="184" spans="1:16" ht="114.75" x14ac:dyDescent="0.2">
      <c r="A184" t="s">
        <v>43</v>
      </c>
      <c r="E184" s="23" t="s">
        <v>191</v>
      </c>
    </row>
    <row r="185" spans="1:16" x14ac:dyDescent="0.2">
      <c r="A185" s="16" t="s">
        <v>35</v>
      </c>
      <c r="B185" s="17" t="s">
        <v>196</v>
      </c>
      <c r="C185" s="17" t="s">
        <v>197</v>
      </c>
      <c r="D185" s="16" t="s">
        <v>37</v>
      </c>
      <c r="E185" s="18" t="s">
        <v>198</v>
      </c>
      <c r="F185" s="19" t="s">
        <v>94</v>
      </c>
      <c r="G185" s="20">
        <v>400</v>
      </c>
      <c r="H185" s="21">
        <v>0</v>
      </c>
      <c r="I185" s="21">
        <f>ROUND(ROUND(H185,2)*ROUND(G185,3),2)</f>
        <v>0</v>
      </c>
      <c r="O185">
        <f>(I185*21)/100</f>
        <v>0</v>
      </c>
      <c r="P185" t="s">
        <v>10</v>
      </c>
    </row>
    <row r="186" spans="1:16" x14ac:dyDescent="0.2">
      <c r="A186" s="22" t="s">
        <v>40</v>
      </c>
      <c r="E186" s="23" t="s">
        <v>37</v>
      </c>
    </row>
    <row r="187" spans="1:16" x14ac:dyDescent="0.2">
      <c r="A187" s="24" t="s">
        <v>41</v>
      </c>
      <c r="E187" s="25" t="s">
        <v>42</v>
      </c>
    </row>
    <row r="188" spans="1:16" ht="127.5" x14ac:dyDescent="0.2">
      <c r="A188" t="s">
        <v>43</v>
      </c>
      <c r="E188" s="23" t="s">
        <v>199</v>
      </c>
    </row>
    <row r="189" spans="1:16" x14ac:dyDescent="0.2">
      <c r="A189" s="16" t="s">
        <v>35</v>
      </c>
      <c r="B189" s="17" t="s">
        <v>200</v>
      </c>
      <c r="C189" s="17" t="s">
        <v>201</v>
      </c>
      <c r="D189" s="16" t="s">
        <v>37</v>
      </c>
      <c r="E189" s="18" t="s">
        <v>202</v>
      </c>
      <c r="F189" s="19" t="s">
        <v>119</v>
      </c>
      <c r="G189" s="20">
        <v>8</v>
      </c>
      <c r="H189" s="21">
        <v>0</v>
      </c>
      <c r="I189" s="21">
        <f>ROUND(ROUND(H189,2)*ROUND(G189,3),2)</f>
        <v>0</v>
      </c>
      <c r="O189">
        <f>(I189*21)/100</f>
        <v>0</v>
      </c>
      <c r="P189" t="s">
        <v>10</v>
      </c>
    </row>
    <row r="190" spans="1:16" x14ac:dyDescent="0.2">
      <c r="A190" s="22" t="s">
        <v>40</v>
      </c>
      <c r="E190" s="23" t="s">
        <v>37</v>
      </c>
    </row>
    <row r="191" spans="1:16" x14ac:dyDescent="0.2">
      <c r="A191" s="24" t="s">
        <v>41</v>
      </c>
      <c r="E191" s="25" t="s">
        <v>42</v>
      </c>
    </row>
    <row r="192" spans="1:16" ht="102" x14ac:dyDescent="0.2">
      <c r="A192" t="s">
        <v>43</v>
      </c>
      <c r="E192" s="23" t="s">
        <v>203</v>
      </c>
    </row>
    <row r="193" spans="1:16" x14ac:dyDescent="0.2">
      <c r="A193" s="16" t="s">
        <v>35</v>
      </c>
      <c r="B193" s="17" t="s">
        <v>204</v>
      </c>
      <c r="C193" s="17" t="s">
        <v>205</v>
      </c>
      <c r="D193" s="16" t="s">
        <v>37</v>
      </c>
      <c r="E193" s="18" t="s">
        <v>206</v>
      </c>
      <c r="F193" s="19" t="s">
        <v>207</v>
      </c>
      <c r="G193" s="20">
        <v>33.213000000000001</v>
      </c>
      <c r="H193" s="21">
        <v>0</v>
      </c>
      <c r="I193" s="21">
        <f>ROUND(ROUND(H193,2)*ROUND(G193,3),2)</f>
        <v>0</v>
      </c>
      <c r="O193">
        <f>(I193*21)/100</f>
        <v>0</v>
      </c>
      <c r="P193" t="s">
        <v>10</v>
      </c>
    </row>
    <row r="194" spans="1:16" x14ac:dyDescent="0.2">
      <c r="A194" s="22" t="s">
        <v>40</v>
      </c>
      <c r="E194" s="23" t="s">
        <v>37</v>
      </c>
    </row>
    <row r="195" spans="1:16" x14ac:dyDescent="0.2">
      <c r="A195" s="24" t="s">
        <v>41</v>
      </c>
      <c r="E195" s="25" t="s">
        <v>42</v>
      </c>
    </row>
    <row r="196" spans="1:16" ht="76.5" x14ac:dyDescent="0.2">
      <c r="A196" t="s">
        <v>43</v>
      </c>
      <c r="E196" s="23" t="s">
        <v>208</v>
      </c>
    </row>
    <row r="197" spans="1:16" x14ac:dyDescent="0.2">
      <c r="A197" s="16" t="s">
        <v>35</v>
      </c>
      <c r="B197" s="17" t="s">
        <v>209</v>
      </c>
      <c r="C197" s="17" t="s">
        <v>210</v>
      </c>
      <c r="D197" s="16" t="s">
        <v>37</v>
      </c>
      <c r="E197" s="18" t="s">
        <v>211</v>
      </c>
      <c r="F197" s="19" t="s">
        <v>207</v>
      </c>
      <c r="G197" s="26">
        <v>162.304</v>
      </c>
      <c r="H197" s="21">
        <v>0</v>
      </c>
      <c r="I197" s="21">
        <f>ROUND(ROUND(H197,2)*ROUND(G197,3),2)</f>
        <v>0</v>
      </c>
      <c r="O197">
        <f>(I197*21)/100</f>
        <v>0</v>
      </c>
      <c r="P197" t="s">
        <v>10</v>
      </c>
    </row>
    <row r="198" spans="1:16" x14ac:dyDescent="0.2">
      <c r="A198" s="22" t="s">
        <v>40</v>
      </c>
      <c r="E198" s="23" t="s">
        <v>37</v>
      </c>
    </row>
    <row r="199" spans="1:16" x14ac:dyDescent="0.2">
      <c r="A199" s="24" t="s">
        <v>41</v>
      </c>
      <c r="E199" s="25" t="s">
        <v>42</v>
      </c>
    </row>
    <row r="200" spans="1:16" ht="76.5" x14ac:dyDescent="0.2">
      <c r="A200" t="s">
        <v>43</v>
      </c>
      <c r="E200" s="23" t="s">
        <v>208</v>
      </c>
    </row>
    <row r="201" spans="1:16" x14ac:dyDescent="0.2">
      <c r="A201" s="16" t="s">
        <v>35</v>
      </c>
      <c r="B201" s="17" t="s">
        <v>212</v>
      </c>
      <c r="C201" s="17" t="s">
        <v>213</v>
      </c>
      <c r="D201" s="16" t="s">
        <v>37</v>
      </c>
      <c r="E201" s="18" t="s">
        <v>214</v>
      </c>
      <c r="F201" s="19" t="s">
        <v>207</v>
      </c>
      <c r="G201" s="26">
        <v>384.80599999999998</v>
      </c>
      <c r="H201" s="21">
        <v>0</v>
      </c>
      <c r="I201" s="21">
        <f>ROUND(ROUND(H201,2)*ROUND(G201,3),2)</f>
        <v>0</v>
      </c>
      <c r="O201">
        <f>(I201*21)/100</f>
        <v>0</v>
      </c>
      <c r="P201" t="s">
        <v>10</v>
      </c>
    </row>
    <row r="202" spans="1:16" x14ac:dyDescent="0.2">
      <c r="A202" s="22" t="s">
        <v>40</v>
      </c>
      <c r="E202" s="23" t="s">
        <v>37</v>
      </c>
    </row>
    <row r="203" spans="1:16" x14ac:dyDescent="0.2">
      <c r="A203" s="24" t="s">
        <v>41</v>
      </c>
      <c r="E203" s="35" t="s">
        <v>42</v>
      </c>
    </row>
    <row r="204" spans="1:16" ht="76.5" x14ac:dyDescent="0.2">
      <c r="A204" t="s">
        <v>43</v>
      </c>
      <c r="E204" s="23" t="s">
        <v>208</v>
      </c>
    </row>
    <row r="205" spans="1:16" x14ac:dyDescent="0.2">
      <c r="A205" s="16" t="s">
        <v>35</v>
      </c>
      <c r="B205" s="17" t="s">
        <v>215</v>
      </c>
      <c r="C205" s="17" t="s">
        <v>216</v>
      </c>
      <c r="D205" s="16" t="s">
        <v>37</v>
      </c>
      <c r="E205" s="18" t="s">
        <v>217</v>
      </c>
      <c r="F205" s="19" t="s">
        <v>207</v>
      </c>
      <c r="G205" s="20">
        <v>33.213000000000001</v>
      </c>
      <c r="H205" s="21">
        <v>0</v>
      </c>
      <c r="I205" s="21">
        <f>ROUND(ROUND(H205,2)*ROUND(G205,3),2)</f>
        <v>0</v>
      </c>
      <c r="O205">
        <f>(I205*21)/100</f>
        <v>0</v>
      </c>
      <c r="P205" t="s">
        <v>10</v>
      </c>
    </row>
    <row r="206" spans="1:16" x14ac:dyDescent="0.2">
      <c r="A206" s="22" t="s">
        <v>40</v>
      </c>
      <c r="E206" s="23" t="s">
        <v>37</v>
      </c>
    </row>
    <row r="207" spans="1:16" x14ac:dyDescent="0.2">
      <c r="A207" s="24" t="s">
        <v>41</v>
      </c>
      <c r="E207" s="25" t="s">
        <v>42</v>
      </c>
    </row>
    <row r="208" spans="1:16" ht="216.75" x14ac:dyDescent="0.2">
      <c r="A208" t="s">
        <v>43</v>
      </c>
      <c r="E208" s="23" t="s">
        <v>218</v>
      </c>
    </row>
    <row r="209" spans="1:16" x14ac:dyDescent="0.2">
      <c r="A209" s="16" t="s">
        <v>35</v>
      </c>
      <c r="B209" s="17" t="s">
        <v>219</v>
      </c>
      <c r="C209" s="17" t="s">
        <v>220</v>
      </c>
      <c r="D209" s="16" t="s">
        <v>37</v>
      </c>
      <c r="E209" s="18" t="s">
        <v>221</v>
      </c>
      <c r="F209" s="19" t="s">
        <v>207</v>
      </c>
      <c r="G209" s="26">
        <v>162.304</v>
      </c>
      <c r="H209" s="21">
        <v>0</v>
      </c>
      <c r="I209" s="21">
        <f>ROUND(ROUND(H209,2)*ROUND(G209,3),2)</f>
        <v>0</v>
      </c>
      <c r="O209">
        <f>(I209*21)/100</f>
        <v>0</v>
      </c>
      <c r="P209" t="s">
        <v>10</v>
      </c>
    </row>
    <row r="210" spans="1:16" x14ac:dyDescent="0.2">
      <c r="A210" s="22" t="s">
        <v>40</v>
      </c>
      <c r="E210" s="23" t="s">
        <v>37</v>
      </c>
    </row>
    <row r="211" spans="1:16" x14ac:dyDescent="0.2">
      <c r="A211" s="24" t="s">
        <v>41</v>
      </c>
      <c r="E211" s="25" t="s">
        <v>42</v>
      </c>
    </row>
    <row r="212" spans="1:16" ht="216.75" x14ac:dyDescent="0.2">
      <c r="A212" t="s">
        <v>43</v>
      </c>
      <c r="E212" s="23" t="s">
        <v>222</v>
      </c>
    </row>
    <row r="213" spans="1:16" x14ac:dyDescent="0.2">
      <c r="A213" s="16" t="s">
        <v>35</v>
      </c>
      <c r="B213" s="17" t="s">
        <v>223</v>
      </c>
      <c r="C213" s="17" t="s">
        <v>224</v>
      </c>
      <c r="D213" s="16" t="s">
        <v>37</v>
      </c>
      <c r="E213" s="18" t="s">
        <v>225</v>
      </c>
      <c r="F213" s="19" t="s">
        <v>207</v>
      </c>
      <c r="G213" s="26">
        <v>384.80599999999998</v>
      </c>
      <c r="H213" s="21">
        <v>0</v>
      </c>
      <c r="I213" s="21">
        <f>ROUND(ROUND(H213,2)*ROUND(G213,3),2)</f>
        <v>0</v>
      </c>
      <c r="O213">
        <f>(I213*21)/100</f>
        <v>0</v>
      </c>
      <c r="P213" t="s">
        <v>10</v>
      </c>
    </row>
    <row r="214" spans="1:16" x14ac:dyDescent="0.2">
      <c r="A214" s="22" t="s">
        <v>40</v>
      </c>
      <c r="E214" s="23" t="s">
        <v>37</v>
      </c>
    </row>
    <row r="215" spans="1:16" x14ac:dyDescent="0.2">
      <c r="A215" s="24" t="s">
        <v>41</v>
      </c>
      <c r="E215" s="25" t="s">
        <v>42</v>
      </c>
    </row>
    <row r="216" spans="1:16" ht="216.75" x14ac:dyDescent="0.2">
      <c r="A216" t="s">
        <v>43</v>
      </c>
      <c r="E216" s="23" t="s">
        <v>222</v>
      </c>
    </row>
    <row r="217" spans="1:16" ht="25.5" x14ac:dyDescent="0.2">
      <c r="A217" s="16" t="s">
        <v>35</v>
      </c>
      <c r="B217" s="17" t="s">
        <v>226</v>
      </c>
      <c r="C217" s="17" t="s">
        <v>227</v>
      </c>
      <c r="D217" s="16" t="s">
        <v>37</v>
      </c>
      <c r="E217" s="18" t="s">
        <v>228</v>
      </c>
      <c r="F217" s="19" t="s">
        <v>119</v>
      </c>
      <c r="G217" s="20">
        <v>368</v>
      </c>
      <c r="H217" s="21">
        <v>0</v>
      </c>
      <c r="I217" s="21">
        <f>ROUND(ROUND(H217,2)*ROUND(G217,3),2)</f>
        <v>0</v>
      </c>
      <c r="O217">
        <f>(I217*21)/100</f>
        <v>0</v>
      </c>
      <c r="P217" t="s">
        <v>10</v>
      </c>
    </row>
    <row r="218" spans="1:16" x14ac:dyDescent="0.2">
      <c r="A218" s="22" t="s">
        <v>40</v>
      </c>
      <c r="E218" s="23" t="s">
        <v>37</v>
      </c>
    </row>
    <row r="219" spans="1:16" x14ac:dyDescent="0.2">
      <c r="A219" s="24" t="s">
        <v>41</v>
      </c>
      <c r="E219" s="25" t="s">
        <v>42</v>
      </c>
    </row>
    <row r="220" spans="1:16" ht="114.75" x14ac:dyDescent="0.2">
      <c r="A220" t="s">
        <v>43</v>
      </c>
      <c r="E220" s="23" t="s">
        <v>229</v>
      </c>
    </row>
    <row r="221" spans="1:16" ht="25.5" x14ac:dyDescent="0.2">
      <c r="A221" s="16" t="s">
        <v>35</v>
      </c>
      <c r="B221" s="17" t="s">
        <v>230</v>
      </c>
      <c r="C221" s="17" t="s">
        <v>231</v>
      </c>
      <c r="D221" s="16" t="s">
        <v>37</v>
      </c>
      <c r="E221" s="18" t="s">
        <v>232</v>
      </c>
      <c r="F221" s="19" t="s">
        <v>119</v>
      </c>
      <c r="G221" s="20">
        <v>50</v>
      </c>
      <c r="H221" s="21">
        <v>0</v>
      </c>
      <c r="I221" s="21">
        <f>ROUND(ROUND(H221,2)*ROUND(G221,3),2)</f>
        <v>0</v>
      </c>
      <c r="O221">
        <f>(I221*21)/100</f>
        <v>0</v>
      </c>
      <c r="P221" t="s">
        <v>10</v>
      </c>
    </row>
    <row r="222" spans="1:16" x14ac:dyDescent="0.2">
      <c r="A222" s="22" t="s">
        <v>40</v>
      </c>
      <c r="E222" s="23" t="s">
        <v>37</v>
      </c>
    </row>
    <row r="223" spans="1:16" x14ac:dyDescent="0.2">
      <c r="A223" s="24" t="s">
        <v>41</v>
      </c>
      <c r="E223" s="25" t="s">
        <v>37</v>
      </c>
    </row>
    <row r="224" spans="1:16" ht="114.75" x14ac:dyDescent="0.2">
      <c r="A224" t="s">
        <v>43</v>
      </c>
      <c r="E224" s="23" t="s">
        <v>229</v>
      </c>
    </row>
    <row r="225" spans="1:16" ht="25.5" x14ac:dyDescent="0.2">
      <c r="A225" s="16" t="s">
        <v>35</v>
      </c>
      <c r="B225" s="17" t="s">
        <v>233</v>
      </c>
      <c r="C225" s="17" t="s">
        <v>234</v>
      </c>
      <c r="D225" s="16" t="s">
        <v>37</v>
      </c>
      <c r="E225" s="18" t="s">
        <v>235</v>
      </c>
      <c r="F225" s="19" t="s">
        <v>119</v>
      </c>
      <c r="G225" s="20">
        <v>33</v>
      </c>
      <c r="H225" s="21">
        <v>0</v>
      </c>
      <c r="I225" s="21">
        <f>ROUND(ROUND(H225,2)*ROUND(G225,3),2)</f>
        <v>0</v>
      </c>
      <c r="O225">
        <f>(I225*21)/100</f>
        <v>0</v>
      </c>
      <c r="P225" t="s">
        <v>10</v>
      </c>
    </row>
    <row r="226" spans="1:16" x14ac:dyDescent="0.2">
      <c r="A226" s="22" t="s">
        <v>40</v>
      </c>
      <c r="E226" s="23" t="s">
        <v>37</v>
      </c>
    </row>
    <row r="227" spans="1:16" x14ac:dyDescent="0.2">
      <c r="A227" s="24" t="s">
        <v>41</v>
      </c>
      <c r="E227" s="25" t="s">
        <v>42</v>
      </c>
    </row>
    <row r="228" spans="1:16" ht="127.5" x14ac:dyDescent="0.2">
      <c r="A228" t="s">
        <v>43</v>
      </c>
      <c r="E228" s="23" t="s">
        <v>236</v>
      </c>
    </row>
    <row r="229" spans="1:16" ht="25.5" x14ac:dyDescent="0.2">
      <c r="A229" s="16" t="s">
        <v>35</v>
      </c>
      <c r="B229" s="17" t="s">
        <v>237</v>
      </c>
      <c r="C229" s="17" t="s">
        <v>238</v>
      </c>
      <c r="D229" s="16" t="s">
        <v>37</v>
      </c>
      <c r="E229" s="18" t="s">
        <v>239</v>
      </c>
      <c r="F229" s="19" t="s">
        <v>119</v>
      </c>
      <c r="G229" s="20">
        <v>11</v>
      </c>
      <c r="H229" s="21">
        <v>0</v>
      </c>
      <c r="I229" s="21">
        <f>ROUND(ROUND(H229,2)*ROUND(G229,3),2)</f>
        <v>0</v>
      </c>
      <c r="O229">
        <f>(I229*21)/100</f>
        <v>0</v>
      </c>
      <c r="P229" t="s">
        <v>10</v>
      </c>
    </row>
    <row r="230" spans="1:16" x14ac:dyDescent="0.2">
      <c r="A230" s="22" t="s">
        <v>40</v>
      </c>
      <c r="E230" s="23" t="s">
        <v>37</v>
      </c>
    </row>
    <row r="231" spans="1:16" x14ac:dyDescent="0.2">
      <c r="A231" s="24" t="s">
        <v>41</v>
      </c>
      <c r="E231" s="25" t="s">
        <v>42</v>
      </c>
    </row>
    <row r="232" spans="1:16" ht="127.5" x14ac:dyDescent="0.2">
      <c r="A232" t="s">
        <v>43</v>
      </c>
      <c r="E232" s="23" t="s">
        <v>236</v>
      </c>
    </row>
    <row r="233" spans="1:16" x14ac:dyDescent="0.2">
      <c r="A233" s="16" t="s">
        <v>35</v>
      </c>
      <c r="B233" s="17" t="s">
        <v>240</v>
      </c>
      <c r="C233" s="17" t="s">
        <v>241</v>
      </c>
      <c r="D233" s="16" t="s">
        <v>37</v>
      </c>
      <c r="E233" s="18" t="s">
        <v>242</v>
      </c>
      <c r="F233" s="19" t="s">
        <v>119</v>
      </c>
      <c r="G233" s="20">
        <v>402</v>
      </c>
      <c r="H233" s="21">
        <v>0</v>
      </c>
      <c r="I233" s="21">
        <f>ROUND(ROUND(H233,2)*ROUND(G233,3),2)</f>
        <v>0</v>
      </c>
      <c r="O233">
        <f>(I233*21)/100</f>
        <v>0</v>
      </c>
      <c r="P233" t="s">
        <v>10</v>
      </c>
    </row>
    <row r="234" spans="1:16" x14ac:dyDescent="0.2">
      <c r="A234" s="22" t="s">
        <v>40</v>
      </c>
      <c r="E234" s="23" t="s">
        <v>37</v>
      </c>
    </row>
    <row r="235" spans="1:16" x14ac:dyDescent="0.2">
      <c r="A235" s="24" t="s">
        <v>41</v>
      </c>
      <c r="E235" s="25" t="s">
        <v>42</v>
      </c>
    </row>
    <row r="236" spans="1:16" ht="102" x14ac:dyDescent="0.2">
      <c r="A236" t="s">
        <v>43</v>
      </c>
      <c r="E236" s="23" t="s">
        <v>243</v>
      </c>
    </row>
    <row r="237" spans="1:16" x14ac:dyDescent="0.2">
      <c r="A237" s="16" t="s">
        <v>35</v>
      </c>
      <c r="B237" s="17" t="s">
        <v>244</v>
      </c>
      <c r="C237" s="17" t="s">
        <v>245</v>
      </c>
      <c r="D237" s="16" t="s">
        <v>37</v>
      </c>
      <c r="E237" s="18" t="s">
        <v>242</v>
      </c>
      <c r="F237" s="19" t="s">
        <v>119</v>
      </c>
      <c r="G237" s="20">
        <v>804</v>
      </c>
      <c r="H237" s="21">
        <v>0</v>
      </c>
      <c r="I237" s="21">
        <f>ROUND(ROUND(H237,2)*ROUND(G237,3),2)</f>
        <v>0</v>
      </c>
      <c r="O237">
        <f>(I237*21)/100</f>
        <v>0</v>
      </c>
      <c r="P237" t="s">
        <v>10</v>
      </c>
    </row>
    <row r="238" spans="1:16" x14ac:dyDescent="0.2">
      <c r="A238" s="22" t="s">
        <v>40</v>
      </c>
      <c r="E238" s="23" t="s">
        <v>37</v>
      </c>
    </row>
    <row r="239" spans="1:16" x14ac:dyDescent="0.2">
      <c r="A239" s="24" t="s">
        <v>41</v>
      </c>
      <c r="E239" s="25" t="s">
        <v>42</v>
      </c>
    </row>
    <row r="240" spans="1:16" ht="102" x14ac:dyDescent="0.2">
      <c r="A240" t="s">
        <v>43</v>
      </c>
      <c r="E240" s="23" t="s">
        <v>246</v>
      </c>
    </row>
    <row r="241" spans="1:16" x14ac:dyDescent="0.2">
      <c r="A241" s="16" t="s">
        <v>35</v>
      </c>
      <c r="B241" s="17" t="s">
        <v>247</v>
      </c>
      <c r="C241" s="17" t="s">
        <v>248</v>
      </c>
      <c r="D241" s="16" t="s">
        <v>37</v>
      </c>
      <c r="E241" s="18" t="s">
        <v>249</v>
      </c>
      <c r="F241" s="19" t="s">
        <v>94</v>
      </c>
      <c r="G241" s="20">
        <v>25</v>
      </c>
      <c r="H241" s="21">
        <v>0</v>
      </c>
      <c r="I241" s="21">
        <f>ROUND(ROUND(H241,2)*ROUND(G241,3),2)</f>
        <v>0</v>
      </c>
      <c r="O241">
        <f>(I241*21)/100</f>
        <v>0</v>
      </c>
      <c r="P241" t="s">
        <v>10</v>
      </c>
    </row>
    <row r="242" spans="1:16" x14ac:dyDescent="0.2">
      <c r="A242" s="22" t="s">
        <v>40</v>
      </c>
      <c r="E242" s="23" t="s">
        <v>37</v>
      </c>
    </row>
    <row r="243" spans="1:16" x14ac:dyDescent="0.2">
      <c r="A243" s="24" t="s">
        <v>41</v>
      </c>
      <c r="E243" s="25" t="s">
        <v>42</v>
      </c>
    </row>
    <row r="244" spans="1:16" ht="114.75" x14ac:dyDescent="0.2">
      <c r="A244" t="s">
        <v>43</v>
      </c>
      <c r="E244" s="23" t="s">
        <v>250</v>
      </c>
    </row>
    <row r="245" spans="1:16" x14ac:dyDescent="0.2">
      <c r="A245" s="16" t="s">
        <v>35</v>
      </c>
      <c r="B245" s="17" t="s">
        <v>251</v>
      </c>
      <c r="C245" s="17" t="s">
        <v>252</v>
      </c>
      <c r="D245" s="16" t="s">
        <v>37</v>
      </c>
      <c r="E245" s="18" t="s">
        <v>253</v>
      </c>
      <c r="F245" s="19" t="s">
        <v>94</v>
      </c>
      <c r="G245" s="20">
        <v>25</v>
      </c>
      <c r="H245" s="21">
        <v>0</v>
      </c>
      <c r="I245" s="21">
        <f>ROUND(ROUND(H245,2)*ROUND(G245,3),2)</f>
        <v>0</v>
      </c>
      <c r="O245">
        <f>(I245*21)/100</f>
        <v>0</v>
      </c>
      <c r="P245" t="s">
        <v>10</v>
      </c>
    </row>
    <row r="246" spans="1:16" x14ac:dyDescent="0.2">
      <c r="A246" s="22" t="s">
        <v>40</v>
      </c>
      <c r="E246" s="23" t="s">
        <v>37</v>
      </c>
    </row>
    <row r="247" spans="1:16" x14ac:dyDescent="0.2">
      <c r="A247" s="24" t="s">
        <v>41</v>
      </c>
      <c r="E247" s="25" t="s">
        <v>42</v>
      </c>
    </row>
    <row r="248" spans="1:16" ht="114.75" x14ac:dyDescent="0.2">
      <c r="A248" t="s">
        <v>43</v>
      </c>
      <c r="E248" s="23" t="s">
        <v>254</v>
      </c>
    </row>
    <row r="249" spans="1:16" ht="25.5" x14ac:dyDescent="0.2">
      <c r="A249" s="16" t="s">
        <v>35</v>
      </c>
      <c r="B249" s="17" t="s">
        <v>255</v>
      </c>
      <c r="C249" s="17" t="s">
        <v>256</v>
      </c>
      <c r="D249" s="16" t="s">
        <v>37</v>
      </c>
      <c r="E249" s="18" t="s">
        <v>257</v>
      </c>
      <c r="F249" s="19" t="s">
        <v>119</v>
      </c>
      <c r="G249" s="26">
        <v>2</v>
      </c>
      <c r="H249" s="21">
        <v>0</v>
      </c>
      <c r="I249" s="21">
        <f>ROUND(ROUND(H249,2)*ROUND(G249,3),2)</f>
        <v>0</v>
      </c>
      <c r="O249">
        <f>(I249*21)/100</f>
        <v>0</v>
      </c>
      <c r="P249" t="s">
        <v>10</v>
      </c>
    </row>
    <row r="250" spans="1:16" x14ac:dyDescent="0.2">
      <c r="A250" s="22" t="s">
        <v>40</v>
      </c>
      <c r="E250" s="23" t="s">
        <v>37</v>
      </c>
    </row>
    <row r="251" spans="1:16" x14ac:dyDescent="0.2">
      <c r="A251" s="24" t="s">
        <v>41</v>
      </c>
      <c r="E251" s="25" t="s">
        <v>258</v>
      </c>
    </row>
    <row r="252" spans="1:16" ht="127.5" x14ac:dyDescent="0.2">
      <c r="A252" t="s">
        <v>43</v>
      </c>
      <c r="E252" s="23" t="s">
        <v>259</v>
      </c>
    </row>
    <row r="253" spans="1:16" ht="25.5" x14ac:dyDescent="0.2">
      <c r="A253" s="16" t="s">
        <v>35</v>
      </c>
      <c r="B253" s="17" t="s">
        <v>260</v>
      </c>
      <c r="C253" s="17" t="s">
        <v>261</v>
      </c>
      <c r="D253" s="16" t="s">
        <v>37</v>
      </c>
      <c r="E253" s="18" t="s">
        <v>262</v>
      </c>
      <c r="F253" s="19" t="s">
        <v>119</v>
      </c>
      <c r="G253" s="26">
        <v>2</v>
      </c>
      <c r="H253" s="21">
        <v>0</v>
      </c>
      <c r="I253" s="21">
        <f>ROUND(ROUND(H253,2)*ROUND(G253,3),2)</f>
        <v>0</v>
      </c>
      <c r="O253">
        <f>(I253*21)/100</f>
        <v>0</v>
      </c>
      <c r="P253" t="s">
        <v>10</v>
      </c>
    </row>
    <row r="254" spans="1:16" x14ac:dyDescent="0.2">
      <c r="A254" s="22" t="s">
        <v>40</v>
      </c>
      <c r="E254" s="23" t="s">
        <v>37</v>
      </c>
    </row>
    <row r="255" spans="1:16" x14ac:dyDescent="0.2">
      <c r="A255" s="24" t="s">
        <v>41</v>
      </c>
      <c r="E255" s="25" t="s">
        <v>258</v>
      </c>
    </row>
    <row r="256" spans="1:16" ht="127.5" x14ac:dyDescent="0.2">
      <c r="A256" t="s">
        <v>43</v>
      </c>
      <c r="E256" s="23" t="s">
        <v>263</v>
      </c>
    </row>
    <row r="257" spans="1:16" x14ac:dyDescent="0.2">
      <c r="A257" s="16" t="s">
        <v>35</v>
      </c>
      <c r="B257" s="17" t="s">
        <v>264</v>
      </c>
      <c r="C257" s="17" t="s">
        <v>265</v>
      </c>
      <c r="D257" s="16" t="s">
        <v>37</v>
      </c>
      <c r="E257" s="18" t="s">
        <v>266</v>
      </c>
      <c r="F257" s="19" t="s">
        <v>119</v>
      </c>
      <c r="G257" s="20">
        <v>1</v>
      </c>
      <c r="H257" s="21">
        <v>0</v>
      </c>
      <c r="I257" s="21">
        <f>ROUND(ROUND(H257,2)*ROUND(G257,3),2)</f>
        <v>0</v>
      </c>
      <c r="O257">
        <f>(I257*21)/100</f>
        <v>0</v>
      </c>
      <c r="P257" t="s">
        <v>10</v>
      </c>
    </row>
    <row r="258" spans="1:16" x14ac:dyDescent="0.2">
      <c r="A258" s="22" t="s">
        <v>40</v>
      </c>
      <c r="E258" s="23" t="s">
        <v>37</v>
      </c>
    </row>
    <row r="259" spans="1:16" x14ac:dyDescent="0.2">
      <c r="A259" s="24" t="s">
        <v>41</v>
      </c>
      <c r="E259" s="25" t="s">
        <v>42</v>
      </c>
    </row>
    <row r="260" spans="1:16" ht="127.5" x14ac:dyDescent="0.2">
      <c r="A260" t="s">
        <v>43</v>
      </c>
      <c r="E260" s="23" t="s">
        <v>267</v>
      </c>
    </row>
    <row r="261" spans="1:16" x14ac:dyDescent="0.2">
      <c r="A261" s="16" t="s">
        <v>35</v>
      </c>
      <c r="B261" s="17" t="s">
        <v>268</v>
      </c>
      <c r="C261" s="17" t="s">
        <v>269</v>
      </c>
      <c r="D261" s="16" t="s">
        <v>37</v>
      </c>
      <c r="E261" s="18" t="s">
        <v>270</v>
      </c>
      <c r="F261" s="19" t="s">
        <v>119</v>
      </c>
      <c r="G261" s="20">
        <v>1</v>
      </c>
      <c r="H261" s="21">
        <v>0</v>
      </c>
      <c r="I261" s="21">
        <f>ROUND(ROUND(H261,2)*ROUND(G261,3),2)</f>
        <v>0</v>
      </c>
      <c r="O261">
        <f>(I261*21)/100</f>
        <v>0</v>
      </c>
      <c r="P261" t="s">
        <v>10</v>
      </c>
    </row>
    <row r="262" spans="1:16" x14ac:dyDescent="0.2">
      <c r="A262" s="22" t="s">
        <v>40</v>
      </c>
      <c r="E262" s="23" t="s">
        <v>37</v>
      </c>
    </row>
    <row r="263" spans="1:16" x14ac:dyDescent="0.2">
      <c r="A263" s="24" t="s">
        <v>41</v>
      </c>
      <c r="E263" s="25" t="s">
        <v>258</v>
      </c>
    </row>
    <row r="264" spans="1:16" ht="127.5" x14ac:dyDescent="0.2">
      <c r="A264" t="s">
        <v>43</v>
      </c>
      <c r="E264" s="23" t="s">
        <v>271</v>
      </c>
    </row>
    <row r="265" spans="1:16" x14ac:dyDescent="0.2">
      <c r="A265" s="16" t="s">
        <v>35</v>
      </c>
      <c r="B265" s="17" t="s">
        <v>272</v>
      </c>
      <c r="C265" s="17" t="s">
        <v>273</v>
      </c>
      <c r="D265" s="16" t="s">
        <v>37</v>
      </c>
      <c r="E265" s="18" t="s">
        <v>274</v>
      </c>
      <c r="F265" s="19" t="s">
        <v>119</v>
      </c>
      <c r="G265" s="26">
        <v>2</v>
      </c>
      <c r="H265" s="21">
        <v>0</v>
      </c>
      <c r="I265" s="21">
        <f>ROUND(ROUND(H265,2)*ROUND(G265,3),2)</f>
        <v>0</v>
      </c>
      <c r="O265">
        <f>(I265*21)/100</f>
        <v>0</v>
      </c>
      <c r="P265" t="s">
        <v>10</v>
      </c>
    </row>
    <row r="266" spans="1:16" x14ac:dyDescent="0.2">
      <c r="A266" s="22" t="s">
        <v>40</v>
      </c>
      <c r="E266" s="23" t="s">
        <v>37</v>
      </c>
    </row>
    <row r="267" spans="1:16" x14ac:dyDescent="0.2">
      <c r="A267" s="24" t="s">
        <v>41</v>
      </c>
      <c r="E267" s="25" t="s">
        <v>37</v>
      </c>
    </row>
    <row r="268" spans="1:16" ht="114.75" x14ac:dyDescent="0.2">
      <c r="A268" t="s">
        <v>43</v>
      </c>
      <c r="E268" s="23" t="s">
        <v>275</v>
      </c>
    </row>
    <row r="269" spans="1:16" x14ac:dyDescent="0.2">
      <c r="A269" s="16" t="s">
        <v>35</v>
      </c>
      <c r="B269" s="17" t="s">
        <v>276</v>
      </c>
      <c r="C269" s="17" t="s">
        <v>277</v>
      </c>
      <c r="D269" s="16" t="s">
        <v>37</v>
      </c>
      <c r="E269" s="18" t="s">
        <v>278</v>
      </c>
      <c r="F269" s="19" t="s">
        <v>119</v>
      </c>
      <c r="G269" s="26">
        <v>2</v>
      </c>
      <c r="H269" s="21">
        <v>0</v>
      </c>
      <c r="I269" s="21">
        <f>ROUND(ROUND(H269,2)*ROUND(G269,3),2)</f>
        <v>0</v>
      </c>
      <c r="O269">
        <f>(I269*21)/100</f>
        <v>0</v>
      </c>
      <c r="P269" t="s">
        <v>10</v>
      </c>
    </row>
    <row r="270" spans="1:16" x14ac:dyDescent="0.2">
      <c r="A270" s="22" t="s">
        <v>40</v>
      </c>
      <c r="E270" s="23" t="s">
        <v>37</v>
      </c>
    </row>
    <row r="271" spans="1:16" x14ac:dyDescent="0.2">
      <c r="A271" s="24" t="s">
        <v>41</v>
      </c>
      <c r="E271" s="25" t="s">
        <v>37</v>
      </c>
    </row>
    <row r="272" spans="1:16" ht="102" x14ac:dyDescent="0.2">
      <c r="A272" t="s">
        <v>43</v>
      </c>
      <c r="E272" s="23" t="s">
        <v>279</v>
      </c>
    </row>
    <row r="273" spans="1:16" x14ac:dyDescent="0.2">
      <c r="A273" s="16" t="s">
        <v>35</v>
      </c>
      <c r="B273" s="36" t="s">
        <v>280</v>
      </c>
      <c r="C273" s="36" t="s">
        <v>281</v>
      </c>
      <c r="D273" s="37" t="s">
        <v>37</v>
      </c>
      <c r="E273" s="38" t="s">
        <v>282</v>
      </c>
      <c r="F273" s="39" t="s">
        <v>119</v>
      </c>
      <c r="G273" s="40">
        <v>1</v>
      </c>
      <c r="H273" s="41">
        <v>0</v>
      </c>
      <c r="I273" s="41">
        <f>ROUND(ROUND(H273,2)*ROUND(G273,3),2)</f>
        <v>0</v>
      </c>
      <c r="O273">
        <f>(I273*21)/100</f>
        <v>0</v>
      </c>
      <c r="P273" t="s">
        <v>10</v>
      </c>
    </row>
    <row r="274" spans="1:16" x14ac:dyDescent="0.2">
      <c r="A274" s="22" t="s">
        <v>40</v>
      </c>
      <c r="B274" s="42"/>
      <c r="C274" s="42"/>
      <c r="D274" s="42"/>
      <c r="E274" s="43" t="s">
        <v>37</v>
      </c>
      <c r="F274" s="42"/>
      <c r="G274" s="42"/>
      <c r="H274" s="42"/>
      <c r="I274" s="42"/>
    </row>
    <row r="275" spans="1:16" x14ac:dyDescent="0.2">
      <c r="A275" s="24" t="s">
        <v>41</v>
      </c>
      <c r="B275" s="42"/>
      <c r="C275" s="42"/>
      <c r="D275" s="42"/>
      <c r="E275" s="44" t="s">
        <v>37</v>
      </c>
      <c r="F275" s="42"/>
      <c r="G275" s="42"/>
      <c r="H275" s="42"/>
      <c r="I275" s="42"/>
    </row>
    <row r="276" spans="1:16" ht="102" x14ac:dyDescent="0.2">
      <c r="A276" t="s">
        <v>43</v>
      </c>
      <c r="B276" s="42"/>
      <c r="C276" s="42"/>
      <c r="D276" s="42"/>
      <c r="E276" s="43" t="s">
        <v>283</v>
      </c>
      <c r="F276" s="42"/>
      <c r="G276" s="42"/>
      <c r="H276" s="42"/>
      <c r="I276" s="42"/>
    </row>
    <row r="277" spans="1:16" x14ac:dyDescent="0.2">
      <c r="A277" s="16" t="s">
        <v>35</v>
      </c>
      <c r="B277" s="36" t="s">
        <v>284</v>
      </c>
      <c r="C277" s="36" t="s">
        <v>285</v>
      </c>
      <c r="D277" s="37" t="s">
        <v>37</v>
      </c>
      <c r="E277" s="38" t="s">
        <v>286</v>
      </c>
      <c r="F277" s="39" t="s">
        <v>119</v>
      </c>
      <c r="G277" s="40">
        <v>1</v>
      </c>
      <c r="H277" s="41">
        <v>0</v>
      </c>
      <c r="I277" s="41">
        <f>ROUND(ROUND(H277,2)*ROUND(G277,3),2)</f>
        <v>0</v>
      </c>
      <c r="O277">
        <f>(I277*21)/100</f>
        <v>0</v>
      </c>
      <c r="P277" t="s">
        <v>10</v>
      </c>
    </row>
    <row r="278" spans="1:16" x14ac:dyDescent="0.2">
      <c r="A278" s="22" t="s">
        <v>40</v>
      </c>
      <c r="B278" s="42"/>
      <c r="C278" s="42"/>
      <c r="D278" s="42"/>
      <c r="E278" s="43" t="s">
        <v>37</v>
      </c>
      <c r="F278" s="42"/>
      <c r="G278" s="42"/>
      <c r="H278" s="42"/>
      <c r="I278" s="42"/>
    </row>
    <row r="279" spans="1:16" x14ac:dyDescent="0.2">
      <c r="A279" s="24" t="s">
        <v>41</v>
      </c>
      <c r="B279" s="42"/>
      <c r="C279" s="42"/>
      <c r="D279" s="42"/>
      <c r="E279" s="44" t="s">
        <v>37</v>
      </c>
      <c r="F279" s="42"/>
      <c r="G279" s="42"/>
      <c r="H279" s="42"/>
      <c r="I279" s="42"/>
    </row>
    <row r="280" spans="1:16" ht="114.75" x14ac:dyDescent="0.2">
      <c r="A280" t="s">
        <v>43</v>
      </c>
      <c r="B280" s="42"/>
      <c r="C280" s="42"/>
      <c r="D280" s="42"/>
      <c r="E280" s="43" t="s">
        <v>287</v>
      </c>
      <c r="F280" s="42"/>
      <c r="G280" s="42"/>
      <c r="H280" s="42"/>
      <c r="I280" s="42"/>
    </row>
    <row r="281" spans="1:16" ht="25.5" x14ac:dyDescent="0.2">
      <c r="A281" s="16" t="s">
        <v>35</v>
      </c>
      <c r="B281" s="17" t="s">
        <v>288</v>
      </c>
      <c r="C281" s="17" t="s">
        <v>289</v>
      </c>
      <c r="D281" s="16" t="s">
        <v>37</v>
      </c>
      <c r="E281" s="18" t="s">
        <v>290</v>
      </c>
      <c r="F281" s="19" t="s">
        <v>119</v>
      </c>
      <c r="G281" s="20">
        <v>3</v>
      </c>
      <c r="H281" s="21">
        <v>0</v>
      </c>
      <c r="I281" s="21">
        <f>ROUND(ROUND(H281,2)*ROUND(G281,3),2)</f>
        <v>0</v>
      </c>
      <c r="O281">
        <f>(I281*21)/100</f>
        <v>0</v>
      </c>
      <c r="P281" t="s">
        <v>10</v>
      </c>
    </row>
    <row r="282" spans="1:16" x14ac:dyDescent="0.2">
      <c r="A282" s="22" t="s">
        <v>40</v>
      </c>
      <c r="E282" s="23" t="s">
        <v>37</v>
      </c>
    </row>
    <row r="283" spans="1:16" x14ac:dyDescent="0.2">
      <c r="A283" s="24" t="s">
        <v>41</v>
      </c>
      <c r="E283" s="25" t="s">
        <v>37</v>
      </c>
    </row>
    <row r="284" spans="1:16" ht="114.75" x14ac:dyDescent="0.2">
      <c r="A284" t="s">
        <v>43</v>
      </c>
      <c r="E284" s="23" t="s">
        <v>291</v>
      </c>
    </row>
    <row r="285" spans="1:16" ht="25.5" x14ac:dyDescent="0.2">
      <c r="A285" s="16" t="s">
        <v>35</v>
      </c>
      <c r="B285" s="17" t="s">
        <v>292</v>
      </c>
      <c r="C285" s="17" t="s">
        <v>293</v>
      </c>
      <c r="D285" s="16" t="s">
        <v>37</v>
      </c>
      <c r="E285" s="18" t="s">
        <v>294</v>
      </c>
      <c r="F285" s="19" t="s">
        <v>119</v>
      </c>
      <c r="G285" s="20">
        <v>3</v>
      </c>
      <c r="H285" s="21">
        <v>0</v>
      </c>
      <c r="I285" s="21">
        <f>ROUND(ROUND(H285,2)*ROUND(G285,3),2)</f>
        <v>0</v>
      </c>
      <c r="O285">
        <f>(I285*21)/100</f>
        <v>0</v>
      </c>
      <c r="P285" t="s">
        <v>10</v>
      </c>
    </row>
    <row r="286" spans="1:16" x14ac:dyDescent="0.2">
      <c r="A286" s="22" t="s">
        <v>40</v>
      </c>
      <c r="E286" s="23" t="s">
        <v>37</v>
      </c>
    </row>
    <row r="287" spans="1:16" x14ac:dyDescent="0.2">
      <c r="A287" s="24" t="s">
        <v>41</v>
      </c>
      <c r="E287" s="25" t="s">
        <v>37</v>
      </c>
    </row>
    <row r="288" spans="1:16" ht="114.75" x14ac:dyDescent="0.2">
      <c r="A288" t="s">
        <v>43</v>
      </c>
      <c r="E288" s="23" t="s">
        <v>295</v>
      </c>
    </row>
    <row r="289" spans="1:16" x14ac:dyDescent="0.2">
      <c r="A289" s="16" t="s">
        <v>35</v>
      </c>
      <c r="B289" s="17" t="s">
        <v>296</v>
      </c>
      <c r="C289" s="17" t="s">
        <v>297</v>
      </c>
      <c r="D289" s="16" t="s">
        <v>37</v>
      </c>
      <c r="E289" s="18" t="s">
        <v>298</v>
      </c>
      <c r="F289" s="19" t="s">
        <v>119</v>
      </c>
      <c r="G289" s="20">
        <v>1</v>
      </c>
      <c r="H289" s="21">
        <v>0</v>
      </c>
      <c r="I289" s="21">
        <f>ROUND(ROUND(H289,2)*ROUND(G289,3),2)</f>
        <v>0</v>
      </c>
      <c r="O289">
        <f>(I289*21)/100</f>
        <v>0</v>
      </c>
      <c r="P289" t="s">
        <v>10</v>
      </c>
    </row>
    <row r="290" spans="1:16" x14ac:dyDescent="0.2">
      <c r="A290" s="22" t="s">
        <v>40</v>
      </c>
      <c r="E290" s="23" t="s">
        <v>37</v>
      </c>
    </row>
    <row r="291" spans="1:16" x14ac:dyDescent="0.2">
      <c r="A291" s="24" t="s">
        <v>41</v>
      </c>
      <c r="E291" s="25" t="s">
        <v>37</v>
      </c>
    </row>
    <row r="292" spans="1:16" ht="114.75" x14ac:dyDescent="0.2">
      <c r="A292" t="s">
        <v>43</v>
      </c>
      <c r="E292" s="23" t="s">
        <v>299</v>
      </c>
    </row>
    <row r="293" spans="1:16" x14ac:dyDescent="0.2">
      <c r="A293" s="16" t="s">
        <v>35</v>
      </c>
      <c r="B293" s="17" t="s">
        <v>300</v>
      </c>
      <c r="C293" s="17" t="s">
        <v>301</v>
      </c>
      <c r="D293" s="16" t="s">
        <v>37</v>
      </c>
      <c r="E293" s="18" t="s">
        <v>302</v>
      </c>
      <c r="F293" s="19" t="s">
        <v>119</v>
      </c>
      <c r="G293" s="20">
        <v>1</v>
      </c>
      <c r="H293" s="21">
        <v>0</v>
      </c>
      <c r="I293" s="21">
        <f>ROUND(ROUND(H293,2)*ROUND(G293,3),2)</f>
        <v>0</v>
      </c>
      <c r="O293">
        <f>(I293*21)/100</f>
        <v>0</v>
      </c>
      <c r="P293" t="s">
        <v>10</v>
      </c>
    </row>
    <row r="294" spans="1:16" x14ac:dyDescent="0.2">
      <c r="A294" s="22" t="s">
        <v>40</v>
      </c>
      <c r="E294" s="23" t="s">
        <v>37</v>
      </c>
    </row>
    <row r="295" spans="1:16" x14ac:dyDescent="0.2">
      <c r="A295" s="24" t="s">
        <v>41</v>
      </c>
      <c r="E295" s="25" t="s">
        <v>37</v>
      </c>
    </row>
    <row r="296" spans="1:16" ht="102" x14ac:dyDescent="0.2">
      <c r="A296" t="s">
        <v>43</v>
      </c>
      <c r="E296" s="23" t="s">
        <v>303</v>
      </c>
    </row>
    <row r="297" spans="1:16" x14ac:dyDescent="0.2">
      <c r="A297" s="16" t="s">
        <v>35</v>
      </c>
      <c r="B297" s="17" t="s">
        <v>304</v>
      </c>
      <c r="C297" s="17" t="s">
        <v>305</v>
      </c>
      <c r="D297" s="16" t="s">
        <v>37</v>
      </c>
      <c r="E297" s="18" t="s">
        <v>306</v>
      </c>
      <c r="F297" s="19" t="s">
        <v>119</v>
      </c>
      <c r="G297" s="20">
        <v>15</v>
      </c>
      <c r="H297" s="21">
        <v>0</v>
      </c>
      <c r="I297" s="21">
        <f>ROUND(ROUND(H297,2)*ROUND(G297,3),2)</f>
        <v>0</v>
      </c>
      <c r="O297">
        <f>(I297*21)/100</f>
        <v>0</v>
      </c>
      <c r="P297" t="s">
        <v>10</v>
      </c>
    </row>
    <row r="298" spans="1:16" x14ac:dyDescent="0.2">
      <c r="A298" s="22" t="s">
        <v>40</v>
      </c>
      <c r="E298" s="23" t="s">
        <v>37</v>
      </c>
    </row>
    <row r="299" spans="1:16" x14ac:dyDescent="0.2">
      <c r="A299" s="24" t="s">
        <v>41</v>
      </c>
      <c r="E299" s="25" t="s">
        <v>37</v>
      </c>
    </row>
    <row r="300" spans="1:16" ht="114.75" x14ac:dyDescent="0.2">
      <c r="A300" t="s">
        <v>43</v>
      </c>
      <c r="E300" s="23" t="s">
        <v>307</v>
      </c>
    </row>
    <row r="301" spans="1:16" x14ac:dyDescent="0.2">
      <c r="A301" s="16" t="s">
        <v>35</v>
      </c>
      <c r="B301" s="17" t="s">
        <v>308</v>
      </c>
      <c r="C301" s="17" t="s">
        <v>309</v>
      </c>
      <c r="D301" s="16" t="s">
        <v>37</v>
      </c>
      <c r="E301" s="18" t="s">
        <v>310</v>
      </c>
      <c r="F301" s="19" t="s">
        <v>119</v>
      </c>
      <c r="G301" s="20">
        <v>15</v>
      </c>
      <c r="H301" s="21">
        <v>0</v>
      </c>
      <c r="I301" s="21">
        <f>ROUND(ROUND(H301,2)*ROUND(G301,3),2)</f>
        <v>0</v>
      </c>
      <c r="O301">
        <f>(I301*21)/100</f>
        <v>0</v>
      </c>
      <c r="P301" t="s">
        <v>10</v>
      </c>
    </row>
    <row r="302" spans="1:16" x14ac:dyDescent="0.2">
      <c r="A302" s="22" t="s">
        <v>40</v>
      </c>
      <c r="E302" s="23" t="s">
        <v>37</v>
      </c>
    </row>
    <row r="303" spans="1:16" x14ac:dyDescent="0.2">
      <c r="A303" s="24" t="s">
        <v>41</v>
      </c>
      <c r="E303" s="25" t="s">
        <v>37</v>
      </c>
    </row>
    <row r="304" spans="1:16" ht="102" x14ac:dyDescent="0.2">
      <c r="A304" t="s">
        <v>43</v>
      </c>
      <c r="E304" s="23" t="s">
        <v>311</v>
      </c>
    </row>
    <row r="305" spans="1:16" x14ac:dyDescent="0.2">
      <c r="A305" s="16" t="s">
        <v>35</v>
      </c>
      <c r="B305" s="17" t="s">
        <v>312</v>
      </c>
      <c r="C305" s="17" t="s">
        <v>313</v>
      </c>
      <c r="D305" s="16" t="s">
        <v>37</v>
      </c>
      <c r="E305" s="18" t="s">
        <v>314</v>
      </c>
      <c r="F305" s="19" t="s">
        <v>119</v>
      </c>
      <c r="G305" s="20">
        <v>25</v>
      </c>
      <c r="H305" s="21">
        <v>0</v>
      </c>
      <c r="I305" s="21">
        <f>ROUND(ROUND(H305,2)*ROUND(G305,3),2)</f>
        <v>0</v>
      </c>
      <c r="O305">
        <f>(I305*21)/100</f>
        <v>0</v>
      </c>
      <c r="P305" t="s">
        <v>10</v>
      </c>
    </row>
    <row r="306" spans="1:16" x14ac:dyDescent="0.2">
      <c r="A306" s="22" t="s">
        <v>40</v>
      </c>
      <c r="E306" s="23" t="s">
        <v>37</v>
      </c>
    </row>
    <row r="307" spans="1:16" x14ac:dyDescent="0.2">
      <c r="A307" s="24" t="s">
        <v>41</v>
      </c>
      <c r="E307" s="25" t="s">
        <v>37</v>
      </c>
    </row>
    <row r="308" spans="1:16" ht="114.75" x14ac:dyDescent="0.2">
      <c r="A308" t="s">
        <v>43</v>
      </c>
      <c r="E308" s="23" t="s">
        <v>315</v>
      </c>
    </row>
    <row r="309" spans="1:16" x14ac:dyDescent="0.2">
      <c r="A309" s="16" t="s">
        <v>35</v>
      </c>
      <c r="B309" s="17" t="s">
        <v>316</v>
      </c>
      <c r="C309" s="17" t="s">
        <v>317</v>
      </c>
      <c r="D309" s="16" t="s">
        <v>37</v>
      </c>
      <c r="E309" s="18" t="s">
        <v>318</v>
      </c>
      <c r="F309" s="19" t="s">
        <v>119</v>
      </c>
      <c r="G309" s="20">
        <v>25</v>
      </c>
      <c r="H309" s="21">
        <v>0</v>
      </c>
      <c r="I309" s="21">
        <f>ROUND(ROUND(H309,2)*ROUND(G309,3),2)</f>
        <v>0</v>
      </c>
      <c r="O309">
        <f>(I309*21)/100</f>
        <v>0</v>
      </c>
      <c r="P309" t="s">
        <v>10</v>
      </c>
    </row>
    <row r="310" spans="1:16" x14ac:dyDescent="0.2">
      <c r="A310" s="22" t="s">
        <v>40</v>
      </c>
      <c r="E310" s="23" t="s">
        <v>37</v>
      </c>
    </row>
    <row r="311" spans="1:16" x14ac:dyDescent="0.2">
      <c r="A311" s="24" t="s">
        <v>41</v>
      </c>
      <c r="E311" s="25" t="s">
        <v>37</v>
      </c>
    </row>
    <row r="312" spans="1:16" ht="102" x14ac:dyDescent="0.2">
      <c r="A312" t="s">
        <v>43</v>
      </c>
      <c r="E312" s="23" t="s">
        <v>319</v>
      </c>
    </row>
    <row r="313" spans="1:16" x14ac:dyDescent="0.2">
      <c r="A313" s="16" t="s">
        <v>35</v>
      </c>
      <c r="B313" s="17" t="s">
        <v>320</v>
      </c>
      <c r="C313" s="17" t="s">
        <v>321</v>
      </c>
      <c r="D313" s="16" t="s">
        <v>37</v>
      </c>
      <c r="E313" s="18" t="s">
        <v>322</v>
      </c>
      <c r="F313" s="19" t="s">
        <v>119</v>
      </c>
      <c r="G313" s="20">
        <v>3</v>
      </c>
      <c r="H313" s="21">
        <v>0</v>
      </c>
      <c r="I313" s="21">
        <f>ROUND(ROUND(H313,2)*ROUND(G313,3),2)</f>
        <v>0</v>
      </c>
      <c r="O313">
        <f>(I313*21)/100</f>
        <v>0</v>
      </c>
      <c r="P313" t="s">
        <v>10</v>
      </c>
    </row>
    <row r="314" spans="1:16" x14ac:dyDescent="0.2">
      <c r="A314" s="22" t="s">
        <v>40</v>
      </c>
      <c r="E314" s="23" t="s">
        <v>37</v>
      </c>
    </row>
    <row r="315" spans="1:16" x14ac:dyDescent="0.2">
      <c r="A315" s="24" t="s">
        <v>41</v>
      </c>
      <c r="E315" s="25" t="s">
        <v>37</v>
      </c>
    </row>
    <row r="316" spans="1:16" ht="114.75" x14ac:dyDescent="0.2">
      <c r="A316" t="s">
        <v>43</v>
      </c>
      <c r="E316" s="23" t="s">
        <v>323</v>
      </c>
    </row>
    <row r="317" spans="1:16" x14ac:dyDescent="0.2">
      <c r="A317" s="16" t="s">
        <v>35</v>
      </c>
      <c r="B317" s="17" t="s">
        <v>324</v>
      </c>
      <c r="C317" s="17" t="s">
        <v>325</v>
      </c>
      <c r="D317" s="16" t="s">
        <v>37</v>
      </c>
      <c r="E317" s="18" t="s">
        <v>326</v>
      </c>
      <c r="F317" s="19" t="s">
        <v>119</v>
      </c>
      <c r="G317" s="20">
        <v>3</v>
      </c>
      <c r="H317" s="21">
        <v>0</v>
      </c>
      <c r="I317" s="21">
        <f>ROUND(ROUND(H317,2)*ROUND(G317,3),2)</f>
        <v>0</v>
      </c>
      <c r="O317">
        <f>(I317*21)/100</f>
        <v>0</v>
      </c>
      <c r="P317" t="s">
        <v>10</v>
      </c>
    </row>
    <row r="318" spans="1:16" x14ac:dyDescent="0.2">
      <c r="A318" s="22" t="s">
        <v>40</v>
      </c>
      <c r="E318" s="23" t="s">
        <v>37</v>
      </c>
    </row>
    <row r="319" spans="1:16" x14ac:dyDescent="0.2">
      <c r="A319" s="24" t="s">
        <v>41</v>
      </c>
      <c r="E319" s="25" t="s">
        <v>37</v>
      </c>
    </row>
    <row r="320" spans="1:16" ht="102" x14ac:dyDescent="0.2">
      <c r="A320" t="s">
        <v>43</v>
      </c>
      <c r="E320" s="23" t="s">
        <v>327</v>
      </c>
    </row>
    <row r="321" spans="1:16" x14ac:dyDescent="0.2">
      <c r="A321" s="16" t="s">
        <v>35</v>
      </c>
      <c r="B321" s="17" t="s">
        <v>328</v>
      </c>
      <c r="C321" s="17" t="s">
        <v>329</v>
      </c>
      <c r="D321" s="16" t="s">
        <v>37</v>
      </c>
      <c r="E321" s="18" t="s">
        <v>330</v>
      </c>
      <c r="F321" s="19" t="s">
        <v>119</v>
      </c>
      <c r="G321" s="20">
        <v>1</v>
      </c>
      <c r="H321" s="21">
        <v>0</v>
      </c>
      <c r="I321" s="21">
        <f>ROUND(ROUND(H321,2)*ROUND(G321,3),2)</f>
        <v>0</v>
      </c>
      <c r="O321">
        <f>(I321*21)/100</f>
        <v>0</v>
      </c>
      <c r="P321" t="s">
        <v>10</v>
      </c>
    </row>
    <row r="322" spans="1:16" x14ac:dyDescent="0.2">
      <c r="A322" s="22" t="s">
        <v>40</v>
      </c>
      <c r="E322" s="23" t="s">
        <v>37</v>
      </c>
    </row>
    <row r="323" spans="1:16" x14ac:dyDescent="0.2">
      <c r="A323" s="24" t="s">
        <v>41</v>
      </c>
      <c r="E323" s="25" t="s">
        <v>37</v>
      </c>
    </row>
    <row r="324" spans="1:16" ht="127.5" x14ac:dyDescent="0.2">
      <c r="A324" t="s">
        <v>43</v>
      </c>
      <c r="E324" s="23" t="s">
        <v>331</v>
      </c>
    </row>
    <row r="325" spans="1:16" x14ac:dyDescent="0.2">
      <c r="A325" s="16" t="s">
        <v>35</v>
      </c>
      <c r="B325" s="17" t="s">
        <v>332</v>
      </c>
      <c r="C325" s="17" t="s">
        <v>333</v>
      </c>
      <c r="D325" s="16" t="s">
        <v>37</v>
      </c>
      <c r="E325" s="18" t="s">
        <v>334</v>
      </c>
      <c r="F325" s="19" t="s">
        <v>119</v>
      </c>
      <c r="G325" s="20">
        <v>1</v>
      </c>
      <c r="H325" s="21">
        <v>0</v>
      </c>
      <c r="I325" s="21">
        <f>ROUND(ROUND(H325,2)*ROUND(G325,3),2)</f>
        <v>0</v>
      </c>
      <c r="O325">
        <f>(I325*21)/100</f>
        <v>0</v>
      </c>
      <c r="P325" t="s">
        <v>10</v>
      </c>
    </row>
    <row r="326" spans="1:16" x14ac:dyDescent="0.2">
      <c r="A326" s="22" t="s">
        <v>40</v>
      </c>
      <c r="E326" s="23" t="s">
        <v>37</v>
      </c>
    </row>
    <row r="327" spans="1:16" x14ac:dyDescent="0.2">
      <c r="A327" s="24" t="s">
        <v>41</v>
      </c>
      <c r="E327" s="25" t="s">
        <v>37</v>
      </c>
    </row>
    <row r="328" spans="1:16" ht="102" x14ac:dyDescent="0.2">
      <c r="A328" t="s">
        <v>43</v>
      </c>
      <c r="E328" s="23" t="s">
        <v>335</v>
      </c>
    </row>
    <row r="329" spans="1:16" ht="25.5" x14ac:dyDescent="0.2">
      <c r="A329" s="16" t="s">
        <v>35</v>
      </c>
      <c r="B329" s="17" t="s">
        <v>336</v>
      </c>
      <c r="C329" s="17" t="s">
        <v>337</v>
      </c>
      <c r="D329" s="16" t="s">
        <v>37</v>
      </c>
      <c r="E329" s="18" t="s">
        <v>338</v>
      </c>
      <c r="F329" s="19" t="s">
        <v>339</v>
      </c>
      <c r="G329" s="20">
        <v>29</v>
      </c>
      <c r="H329" s="21">
        <v>0</v>
      </c>
      <c r="I329" s="21">
        <f>ROUND(ROUND(H329,2)*ROUND(G329,3),2)</f>
        <v>0</v>
      </c>
      <c r="O329">
        <f>(I329*21)/100</f>
        <v>0</v>
      </c>
      <c r="P329" t="s">
        <v>10</v>
      </c>
    </row>
    <row r="330" spans="1:16" x14ac:dyDescent="0.2">
      <c r="A330" s="22" t="s">
        <v>40</v>
      </c>
      <c r="E330" s="23" t="s">
        <v>37</v>
      </c>
    </row>
    <row r="331" spans="1:16" x14ac:dyDescent="0.2">
      <c r="A331" s="24" t="s">
        <v>41</v>
      </c>
      <c r="E331" s="25" t="s">
        <v>37</v>
      </c>
    </row>
    <row r="332" spans="1:16" ht="127.5" x14ac:dyDescent="0.2">
      <c r="A332" t="s">
        <v>43</v>
      </c>
      <c r="E332" s="23" t="s">
        <v>340</v>
      </c>
    </row>
    <row r="333" spans="1:16" ht="25.5" x14ac:dyDescent="0.2">
      <c r="A333" s="16" t="s">
        <v>35</v>
      </c>
      <c r="B333" s="17" t="s">
        <v>341</v>
      </c>
      <c r="C333" s="17" t="s">
        <v>342</v>
      </c>
      <c r="D333" s="16" t="s">
        <v>37</v>
      </c>
      <c r="E333" s="18" t="s">
        <v>343</v>
      </c>
      <c r="F333" s="19" t="s">
        <v>339</v>
      </c>
      <c r="G333" s="20">
        <v>29</v>
      </c>
      <c r="H333" s="21">
        <v>0</v>
      </c>
      <c r="I333" s="21">
        <f>ROUND(ROUND(H333,2)*ROUND(G333,3),2)</f>
        <v>0</v>
      </c>
      <c r="O333">
        <f>(I333*21)/100</f>
        <v>0</v>
      </c>
      <c r="P333" t="s">
        <v>10</v>
      </c>
    </row>
    <row r="334" spans="1:16" x14ac:dyDescent="0.2">
      <c r="A334" s="22" t="s">
        <v>40</v>
      </c>
      <c r="E334" s="23" t="s">
        <v>37</v>
      </c>
    </row>
    <row r="335" spans="1:16" x14ac:dyDescent="0.2">
      <c r="A335" s="24" t="s">
        <v>41</v>
      </c>
      <c r="E335" s="25" t="s">
        <v>37</v>
      </c>
    </row>
    <row r="336" spans="1:16" ht="127.5" x14ac:dyDescent="0.2">
      <c r="A336" t="s">
        <v>43</v>
      </c>
      <c r="E336" s="23" t="s">
        <v>344</v>
      </c>
    </row>
    <row r="337" spans="1:16" x14ac:dyDescent="0.2">
      <c r="A337" s="16" t="s">
        <v>35</v>
      </c>
      <c r="B337" s="17" t="s">
        <v>345</v>
      </c>
      <c r="C337" s="17" t="s">
        <v>346</v>
      </c>
      <c r="D337" s="16" t="s">
        <v>37</v>
      </c>
      <c r="E337" s="18" t="s">
        <v>347</v>
      </c>
      <c r="F337" s="19" t="s">
        <v>119</v>
      </c>
      <c r="G337" s="26">
        <v>5</v>
      </c>
      <c r="H337" s="21">
        <v>0</v>
      </c>
      <c r="I337" s="21">
        <f>ROUND(ROUND(H337,2)*ROUND(G337,3),2)</f>
        <v>0</v>
      </c>
      <c r="O337">
        <f>(I337*21)/100</f>
        <v>0</v>
      </c>
      <c r="P337" t="s">
        <v>10</v>
      </c>
    </row>
    <row r="338" spans="1:16" x14ac:dyDescent="0.2">
      <c r="A338" s="22" t="s">
        <v>40</v>
      </c>
      <c r="E338" s="23" t="s">
        <v>37</v>
      </c>
    </row>
    <row r="339" spans="1:16" x14ac:dyDescent="0.2">
      <c r="A339" s="24" t="s">
        <v>41</v>
      </c>
      <c r="E339" s="25" t="s">
        <v>37</v>
      </c>
    </row>
    <row r="340" spans="1:16" ht="127.5" x14ac:dyDescent="0.2">
      <c r="A340" t="s">
        <v>43</v>
      </c>
      <c r="E340" s="23" t="s">
        <v>348</v>
      </c>
    </row>
    <row r="341" spans="1:16" x14ac:dyDescent="0.2">
      <c r="A341" s="16" t="s">
        <v>35</v>
      </c>
      <c r="B341" s="17" t="s">
        <v>349</v>
      </c>
      <c r="C341" s="17" t="s">
        <v>350</v>
      </c>
      <c r="D341" s="16" t="s">
        <v>37</v>
      </c>
      <c r="E341" s="18" t="s">
        <v>351</v>
      </c>
      <c r="F341" s="19" t="s">
        <v>119</v>
      </c>
      <c r="G341" s="26">
        <v>5</v>
      </c>
      <c r="H341" s="21">
        <v>0</v>
      </c>
      <c r="I341" s="21">
        <f>ROUND(ROUND(H341,2)*ROUND(G341,3),2)</f>
        <v>0</v>
      </c>
      <c r="O341">
        <f>(I341*21)/100</f>
        <v>0</v>
      </c>
      <c r="P341" t="s">
        <v>10</v>
      </c>
    </row>
    <row r="342" spans="1:16" x14ac:dyDescent="0.2">
      <c r="A342" s="22" t="s">
        <v>40</v>
      </c>
      <c r="E342" s="23" t="s">
        <v>37</v>
      </c>
    </row>
    <row r="343" spans="1:16" x14ac:dyDescent="0.2">
      <c r="A343" s="24" t="s">
        <v>41</v>
      </c>
      <c r="E343" s="25" t="s">
        <v>37</v>
      </c>
    </row>
    <row r="344" spans="1:16" ht="114.75" x14ac:dyDescent="0.2">
      <c r="A344" t="s">
        <v>43</v>
      </c>
      <c r="E344" s="23" t="s">
        <v>352</v>
      </c>
    </row>
    <row r="345" spans="1:16" x14ac:dyDescent="0.2">
      <c r="A345" s="16" t="s">
        <v>35</v>
      </c>
      <c r="B345" s="17" t="s">
        <v>353</v>
      </c>
      <c r="C345" s="17" t="s">
        <v>354</v>
      </c>
      <c r="D345" s="16" t="s">
        <v>37</v>
      </c>
      <c r="E345" s="18" t="s">
        <v>355</v>
      </c>
      <c r="F345" s="19" t="s">
        <v>119</v>
      </c>
      <c r="G345" s="20">
        <v>2</v>
      </c>
      <c r="H345" s="21">
        <v>0</v>
      </c>
      <c r="I345" s="21">
        <f>ROUND(ROUND(H345,2)*ROUND(G345,3),2)</f>
        <v>0</v>
      </c>
      <c r="O345">
        <f>(I345*21)/100</f>
        <v>0</v>
      </c>
      <c r="P345" t="s">
        <v>10</v>
      </c>
    </row>
    <row r="346" spans="1:16" x14ac:dyDescent="0.2">
      <c r="A346" s="22" t="s">
        <v>40</v>
      </c>
      <c r="E346" s="23" t="s">
        <v>37</v>
      </c>
    </row>
    <row r="347" spans="1:16" x14ac:dyDescent="0.2">
      <c r="A347" s="24" t="s">
        <v>41</v>
      </c>
      <c r="E347" s="25" t="s">
        <v>37</v>
      </c>
    </row>
    <row r="348" spans="1:16" ht="127.5" x14ac:dyDescent="0.2">
      <c r="A348" t="s">
        <v>43</v>
      </c>
      <c r="E348" s="23" t="s">
        <v>356</v>
      </c>
    </row>
    <row r="349" spans="1:16" x14ac:dyDescent="0.2">
      <c r="A349" s="16" t="s">
        <v>35</v>
      </c>
      <c r="B349" s="17" t="s">
        <v>357</v>
      </c>
      <c r="C349" s="17" t="s">
        <v>358</v>
      </c>
      <c r="D349" s="16" t="s">
        <v>37</v>
      </c>
      <c r="E349" s="18" t="s">
        <v>359</v>
      </c>
      <c r="F349" s="19" t="s">
        <v>119</v>
      </c>
      <c r="G349" s="20">
        <v>2</v>
      </c>
      <c r="H349" s="21">
        <v>0</v>
      </c>
      <c r="I349" s="21">
        <f>ROUND(ROUND(H349,2)*ROUND(G349,3),2)</f>
        <v>0</v>
      </c>
      <c r="O349">
        <f>(I349*21)/100</f>
        <v>0</v>
      </c>
      <c r="P349" t="s">
        <v>10</v>
      </c>
    </row>
    <row r="350" spans="1:16" x14ac:dyDescent="0.2">
      <c r="A350" s="22" t="s">
        <v>40</v>
      </c>
      <c r="E350" s="23" t="s">
        <v>37</v>
      </c>
    </row>
    <row r="351" spans="1:16" x14ac:dyDescent="0.2">
      <c r="A351" s="24" t="s">
        <v>41</v>
      </c>
      <c r="E351" s="25" t="s">
        <v>37</v>
      </c>
    </row>
    <row r="352" spans="1:16" ht="102" x14ac:dyDescent="0.2">
      <c r="A352" t="s">
        <v>43</v>
      </c>
      <c r="E352" s="23" t="s">
        <v>360</v>
      </c>
    </row>
    <row r="353" spans="1:16" x14ac:dyDescent="0.2">
      <c r="A353" s="16" t="s">
        <v>35</v>
      </c>
      <c r="B353" s="17" t="s">
        <v>361</v>
      </c>
      <c r="C353" s="17" t="s">
        <v>362</v>
      </c>
      <c r="D353" s="16" t="s">
        <v>37</v>
      </c>
      <c r="E353" s="18" t="s">
        <v>363</v>
      </c>
      <c r="F353" s="19" t="s">
        <v>119</v>
      </c>
      <c r="G353" s="20">
        <v>1</v>
      </c>
      <c r="H353" s="21">
        <v>0</v>
      </c>
      <c r="I353" s="21">
        <f>ROUND(ROUND(H353,2)*ROUND(G353,3),2)</f>
        <v>0</v>
      </c>
      <c r="O353">
        <f>(I353*21)/100</f>
        <v>0</v>
      </c>
      <c r="P353" t="s">
        <v>10</v>
      </c>
    </row>
    <row r="354" spans="1:16" x14ac:dyDescent="0.2">
      <c r="A354" s="22" t="s">
        <v>40</v>
      </c>
      <c r="E354" s="23" t="s">
        <v>37</v>
      </c>
    </row>
    <row r="355" spans="1:16" x14ac:dyDescent="0.2">
      <c r="A355" s="24" t="s">
        <v>41</v>
      </c>
      <c r="E355" s="25" t="s">
        <v>37</v>
      </c>
    </row>
    <row r="356" spans="1:16" ht="114.75" x14ac:dyDescent="0.2">
      <c r="A356" t="s">
        <v>43</v>
      </c>
      <c r="E356" s="23" t="s">
        <v>323</v>
      </c>
    </row>
    <row r="357" spans="1:16" x14ac:dyDescent="0.2">
      <c r="A357" s="16" t="s">
        <v>35</v>
      </c>
      <c r="B357" s="17" t="s">
        <v>364</v>
      </c>
      <c r="C357" s="17" t="s">
        <v>365</v>
      </c>
      <c r="D357" s="16" t="s">
        <v>37</v>
      </c>
      <c r="E357" s="18" t="s">
        <v>366</v>
      </c>
      <c r="F357" s="19" t="s">
        <v>119</v>
      </c>
      <c r="G357" s="20">
        <v>1</v>
      </c>
      <c r="H357" s="21">
        <v>0</v>
      </c>
      <c r="I357" s="21">
        <f>ROUND(ROUND(H357,2)*ROUND(G357,3),2)</f>
        <v>0</v>
      </c>
      <c r="O357">
        <f>(I357*21)/100</f>
        <v>0</v>
      </c>
      <c r="P357" t="s">
        <v>10</v>
      </c>
    </row>
    <row r="358" spans="1:16" x14ac:dyDescent="0.2">
      <c r="A358" s="22" t="s">
        <v>40</v>
      </c>
      <c r="E358" s="23" t="s">
        <v>37</v>
      </c>
    </row>
    <row r="359" spans="1:16" x14ac:dyDescent="0.2">
      <c r="A359" s="24" t="s">
        <v>41</v>
      </c>
      <c r="E359" s="25" t="s">
        <v>37</v>
      </c>
    </row>
    <row r="360" spans="1:16" ht="102" x14ac:dyDescent="0.2">
      <c r="A360" t="s">
        <v>43</v>
      </c>
      <c r="E360" s="23" t="s">
        <v>367</v>
      </c>
    </row>
    <row r="361" spans="1:16" x14ac:dyDescent="0.2">
      <c r="A361" s="16" t="s">
        <v>35</v>
      </c>
      <c r="B361" s="17" t="s">
        <v>368</v>
      </c>
      <c r="C361" s="17" t="s">
        <v>369</v>
      </c>
      <c r="D361" s="16" t="s">
        <v>37</v>
      </c>
      <c r="E361" s="18" t="s">
        <v>370</v>
      </c>
      <c r="F361" s="19" t="s">
        <v>119</v>
      </c>
      <c r="G361" s="20">
        <v>1</v>
      </c>
      <c r="H361" s="21">
        <v>0</v>
      </c>
      <c r="I361" s="21">
        <f>ROUND(ROUND(H361,2)*ROUND(G361,3),2)</f>
        <v>0</v>
      </c>
      <c r="O361">
        <f>(I361*21)/100</f>
        <v>0</v>
      </c>
      <c r="P361" t="s">
        <v>10</v>
      </c>
    </row>
    <row r="362" spans="1:16" x14ac:dyDescent="0.2">
      <c r="A362" s="22" t="s">
        <v>40</v>
      </c>
      <c r="E362" s="23" t="s">
        <v>37</v>
      </c>
    </row>
    <row r="363" spans="1:16" x14ac:dyDescent="0.2">
      <c r="A363" s="24" t="s">
        <v>41</v>
      </c>
      <c r="E363" s="25" t="s">
        <v>37</v>
      </c>
    </row>
    <row r="364" spans="1:16" ht="102" x14ac:dyDescent="0.2">
      <c r="A364" t="s">
        <v>43</v>
      </c>
      <c r="E364" s="23" t="s">
        <v>371</v>
      </c>
    </row>
    <row r="365" spans="1:16" x14ac:dyDescent="0.2">
      <c r="A365" s="16" t="s">
        <v>35</v>
      </c>
      <c r="B365" s="17" t="s">
        <v>372</v>
      </c>
      <c r="C365" s="17" t="s">
        <v>373</v>
      </c>
      <c r="D365" s="16" t="s">
        <v>37</v>
      </c>
      <c r="E365" s="18" t="s">
        <v>374</v>
      </c>
      <c r="F365" s="19" t="s">
        <v>119</v>
      </c>
      <c r="G365" s="20">
        <v>1</v>
      </c>
      <c r="H365" s="21">
        <v>0</v>
      </c>
      <c r="I365" s="21">
        <f>ROUND(ROUND(H365,2)*ROUND(G365,3),2)</f>
        <v>0</v>
      </c>
      <c r="O365">
        <f>(I365*21)/100</f>
        <v>0</v>
      </c>
      <c r="P365" t="s">
        <v>10</v>
      </c>
    </row>
    <row r="366" spans="1:16" x14ac:dyDescent="0.2">
      <c r="A366" s="22" t="s">
        <v>40</v>
      </c>
      <c r="E366" s="23" t="s">
        <v>37</v>
      </c>
    </row>
    <row r="367" spans="1:16" x14ac:dyDescent="0.2">
      <c r="A367" s="24" t="s">
        <v>41</v>
      </c>
      <c r="E367" s="25" t="s">
        <v>37</v>
      </c>
    </row>
    <row r="368" spans="1:16" ht="114.75" x14ac:dyDescent="0.2">
      <c r="A368" t="s">
        <v>43</v>
      </c>
      <c r="E368" s="23" t="s">
        <v>375</v>
      </c>
    </row>
    <row r="369" spans="1:16" x14ac:dyDescent="0.2">
      <c r="A369" s="16" t="s">
        <v>35</v>
      </c>
      <c r="B369" s="17" t="s">
        <v>376</v>
      </c>
      <c r="C369" s="17" t="s">
        <v>377</v>
      </c>
      <c r="D369" s="16" t="s">
        <v>37</v>
      </c>
      <c r="E369" s="18" t="s">
        <v>378</v>
      </c>
      <c r="F369" s="19" t="s">
        <v>119</v>
      </c>
      <c r="G369" s="20">
        <v>3</v>
      </c>
      <c r="H369" s="21">
        <v>0</v>
      </c>
      <c r="I369" s="21">
        <f>ROUND(ROUND(H369,2)*ROUND(G369,3),2)</f>
        <v>0</v>
      </c>
      <c r="O369">
        <f>(I369*21)/100</f>
        <v>0</v>
      </c>
      <c r="P369" t="s">
        <v>10</v>
      </c>
    </row>
    <row r="370" spans="1:16" x14ac:dyDescent="0.2">
      <c r="A370" s="22" t="s">
        <v>40</v>
      </c>
      <c r="E370" s="23" t="s">
        <v>37</v>
      </c>
    </row>
    <row r="371" spans="1:16" x14ac:dyDescent="0.2">
      <c r="A371" s="24" t="s">
        <v>41</v>
      </c>
      <c r="E371" s="25" t="s">
        <v>37</v>
      </c>
    </row>
    <row r="372" spans="1:16" ht="102" x14ac:dyDescent="0.2">
      <c r="A372" t="s">
        <v>43</v>
      </c>
      <c r="E372" s="23" t="s">
        <v>379</v>
      </c>
    </row>
    <row r="373" spans="1:16" x14ac:dyDescent="0.2">
      <c r="A373" s="16" t="s">
        <v>35</v>
      </c>
      <c r="B373" s="17" t="s">
        <v>380</v>
      </c>
      <c r="C373" s="17" t="s">
        <v>381</v>
      </c>
      <c r="D373" s="16" t="s">
        <v>37</v>
      </c>
      <c r="E373" s="18" t="s">
        <v>382</v>
      </c>
      <c r="F373" s="19" t="s">
        <v>119</v>
      </c>
      <c r="G373" s="20">
        <v>3</v>
      </c>
      <c r="H373" s="21">
        <v>0</v>
      </c>
      <c r="I373" s="21">
        <f>ROUND(ROUND(H373,2)*ROUND(G373,3),2)</f>
        <v>0</v>
      </c>
      <c r="O373">
        <f>(I373*21)/100</f>
        <v>0</v>
      </c>
      <c r="P373" t="s">
        <v>10</v>
      </c>
    </row>
    <row r="374" spans="1:16" x14ac:dyDescent="0.2">
      <c r="A374" s="22" t="s">
        <v>40</v>
      </c>
      <c r="E374" s="23" t="s">
        <v>37</v>
      </c>
    </row>
    <row r="375" spans="1:16" x14ac:dyDescent="0.2">
      <c r="A375" s="24" t="s">
        <v>41</v>
      </c>
      <c r="E375" s="25" t="s">
        <v>37</v>
      </c>
    </row>
    <row r="376" spans="1:16" ht="114.75" x14ac:dyDescent="0.2">
      <c r="A376" t="s">
        <v>43</v>
      </c>
      <c r="E376" s="23" t="s">
        <v>383</v>
      </c>
    </row>
    <row r="377" spans="1:16" x14ac:dyDescent="0.2">
      <c r="A377" s="16" t="s">
        <v>35</v>
      </c>
      <c r="B377" s="17" t="s">
        <v>384</v>
      </c>
      <c r="C377" s="17" t="s">
        <v>385</v>
      </c>
      <c r="D377" s="16" t="s">
        <v>37</v>
      </c>
      <c r="E377" s="18" t="s">
        <v>386</v>
      </c>
      <c r="F377" s="19" t="s">
        <v>119</v>
      </c>
      <c r="G377" s="20">
        <v>28</v>
      </c>
      <c r="H377" s="21">
        <v>0</v>
      </c>
      <c r="I377" s="21">
        <f>ROUND(ROUND(H377,2)*ROUND(G377,3),2)</f>
        <v>0</v>
      </c>
      <c r="O377">
        <f>(I377*21)/100</f>
        <v>0</v>
      </c>
      <c r="P377" t="s">
        <v>10</v>
      </c>
    </row>
    <row r="378" spans="1:16" x14ac:dyDescent="0.2">
      <c r="A378" s="22" t="s">
        <v>40</v>
      </c>
      <c r="E378" s="23" t="s">
        <v>37</v>
      </c>
    </row>
    <row r="379" spans="1:16" x14ac:dyDescent="0.2">
      <c r="A379" s="24" t="s">
        <v>41</v>
      </c>
      <c r="E379" s="25" t="s">
        <v>37</v>
      </c>
    </row>
    <row r="380" spans="1:16" ht="102" x14ac:dyDescent="0.2">
      <c r="A380" t="s">
        <v>43</v>
      </c>
      <c r="E380" s="23" t="s">
        <v>387</v>
      </c>
    </row>
    <row r="381" spans="1:16" x14ac:dyDescent="0.2">
      <c r="A381" s="16" t="s">
        <v>35</v>
      </c>
      <c r="B381" s="17" t="s">
        <v>388</v>
      </c>
      <c r="C381" s="17" t="s">
        <v>389</v>
      </c>
      <c r="D381" s="16" t="s">
        <v>37</v>
      </c>
      <c r="E381" s="18" t="s">
        <v>390</v>
      </c>
      <c r="F381" s="19" t="s">
        <v>119</v>
      </c>
      <c r="G381" s="20">
        <v>28</v>
      </c>
      <c r="H381" s="21">
        <v>0</v>
      </c>
      <c r="I381" s="21">
        <f>ROUND(ROUND(H381,2)*ROUND(G381,3),2)</f>
        <v>0</v>
      </c>
      <c r="O381">
        <f>(I381*21)/100</f>
        <v>0</v>
      </c>
      <c r="P381" t="s">
        <v>10</v>
      </c>
    </row>
    <row r="382" spans="1:16" x14ac:dyDescent="0.2">
      <c r="A382" s="22" t="s">
        <v>40</v>
      </c>
      <c r="E382" s="23" t="s">
        <v>37</v>
      </c>
    </row>
    <row r="383" spans="1:16" x14ac:dyDescent="0.2">
      <c r="A383" s="24" t="s">
        <v>41</v>
      </c>
      <c r="E383" s="25" t="s">
        <v>37</v>
      </c>
    </row>
    <row r="384" spans="1:16" ht="102" x14ac:dyDescent="0.2">
      <c r="A384" t="s">
        <v>43</v>
      </c>
      <c r="E384" s="23" t="s">
        <v>391</v>
      </c>
    </row>
    <row r="385" spans="1:16" ht="25.5" x14ac:dyDescent="0.2">
      <c r="A385" s="16" t="s">
        <v>35</v>
      </c>
      <c r="B385" s="17" t="s">
        <v>392</v>
      </c>
      <c r="C385" s="17" t="s">
        <v>393</v>
      </c>
      <c r="D385" s="16" t="s">
        <v>37</v>
      </c>
      <c r="E385" s="18" t="s">
        <v>394</v>
      </c>
      <c r="F385" s="19" t="s">
        <v>395</v>
      </c>
      <c r="G385" s="20">
        <v>2.056</v>
      </c>
      <c r="H385" s="21">
        <v>0</v>
      </c>
      <c r="I385" s="21">
        <f>ROUND(ROUND(H385,2)*ROUND(G385,3),2)</f>
        <v>0</v>
      </c>
      <c r="O385">
        <f>(I385*21)/100</f>
        <v>0</v>
      </c>
      <c r="P385" t="s">
        <v>10</v>
      </c>
    </row>
    <row r="386" spans="1:16" x14ac:dyDescent="0.2">
      <c r="A386" s="22" t="s">
        <v>40</v>
      </c>
      <c r="E386" s="23" t="s">
        <v>37</v>
      </c>
    </row>
    <row r="387" spans="1:16" x14ac:dyDescent="0.2">
      <c r="A387" s="24" t="s">
        <v>41</v>
      </c>
      <c r="E387" s="25" t="s">
        <v>37</v>
      </c>
    </row>
    <row r="388" spans="1:16" ht="153" x14ac:dyDescent="0.2">
      <c r="A388" t="s">
        <v>43</v>
      </c>
      <c r="E388" s="23" t="s">
        <v>396</v>
      </c>
    </row>
    <row r="389" spans="1:16" ht="25.5" x14ac:dyDescent="0.2">
      <c r="A389" s="16" t="s">
        <v>35</v>
      </c>
      <c r="B389" s="17" t="s">
        <v>397</v>
      </c>
      <c r="C389" s="17" t="s">
        <v>398</v>
      </c>
      <c r="D389" s="16" t="s">
        <v>37</v>
      </c>
      <c r="E389" s="18" t="s">
        <v>399</v>
      </c>
      <c r="F389" s="19" t="s">
        <v>119</v>
      </c>
      <c r="G389" s="20">
        <v>2</v>
      </c>
      <c r="H389" s="21">
        <v>0</v>
      </c>
      <c r="I389" s="21">
        <f>ROUND(ROUND(H389,2)*ROUND(G389,3),2)</f>
        <v>0</v>
      </c>
      <c r="O389">
        <f>(I389*21)/100</f>
        <v>0</v>
      </c>
      <c r="P389" t="s">
        <v>10</v>
      </c>
    </row>
    <row r="390" spans="1:16" x14ac:dyDescent="0.2">
      <c r="A390" s="22" t="s">
        <v>40</v>
      </c>
      <c r="E390" s="23" t="s">
        <v>37</v>
      </c>
    </row>
    <row r="391" spans="1:16" x14ac:dyDescent="0.2">
      <c r="A391" s="24" t="s">
        <v>41</v>
      </c>
      <c r="E391" s="25" t="s">
        <v>37</v>
      </c>
    </row>
    <row r="392" spans="1:16" ht="114.75" x14ac:dyDescent="0.2">
      <c r="A392" t="s">
        <v>43</v>
      </c>
      <c r="E392" s="23" t="s">
        <v>400</v>
      </c>
    </row>
    <row r="393" spans="1:16" ht="25.5" x14ac:dyDescent="0.2">
      <c r="A393" s="16" t="s">
        <v>35</v>
      </c>
      <c r="B393" s="17" t="s">
        <v>401</v>
      </c>
      <c r="C393" s="17" t="s">
        <v>402</v>
      </c>
      <c r="D393" s="16" t="s">
        <v>37</v>
      </c>
      <c r="E393" s="18" t="s">
        <v>403</v>
      </c>
      <c r="F393" s="19" t="s">
        <v>119</v>
      </c>
      <c r="G393" s="20">
        <v>2</v>
      </c>
      <c r="H393" s="21">
        <v>0</v>
      </c>
      <c r="I393" s="21">
        <f>ROUND(ROUND(H393,2)*ROUND(G393,3),2)</f>
        <v>0</v>
      </c>
      <c r="O393">
        <f>(I393*21)/100</f>
        <v>0</v>
      </c>
      <c r="P393" t="s">
        <v>10</v>
      </c>
    </row>
    <row r="394" spans="1:16" x14ac:dyDescent="0.2">
      <c r="A394" s="22" t="s">
        <v>40</v>
      </c>
      <c r="E394" s="23" t="s">
        <v>37</v>
      </c>
    </row>
    <row r="395" spans="1:16" x14ac:dyDescent="0.2">
      <c r="A395" s="24" t="s">
        <v>41</v>
      </c>
      <c r="E395" s="25" t="s">
        <v>37</v>
      </c>
    </row>
    <row r="396" spans="1:16" ht="102" x14ac:dyDescent="0.2">
      <c r="A396" t="s">
        <v>43</v>
      </c>
      <c r="E396" s="23" t="s">
        <v>404</v>
      </c>
    </row>
    <row r="397" spans="1:16" ht="25.5" x14ac:dyDescent="0.2">
      <c r="A397" s="16" t="s">
        <v>35</v>
      </c>
      <c r="B397" s="17" t="s">
        <v>405</v>
      </c>
      <c r="C397" s="17" t="s">
        <v>406</v>
      </c>
      <c r="D397" s="16" t="s">
        <v>37</v>
      </c>
      <c r="E397" s="18" t="s">
        <v>407</v>
      </c>
      <c r="F397" s="19" t="s">
        <v>119</v>
      </c>
      <c r="G397" s="20">
        <v>2</v>
      </c>
      <c r="H397" s="21">
        <v>0</v>
      </c>
      <c r="I397" s="21">
        <f>ROUND(ROUND(H397,2)*ROUND(G397,3),2)</f>
        <v>0</v>
      </c>
      <c r="O397">
        <f>(I397*21)/100</f>
        <v>0</v>
      </c>
      <c r="P397" t="s">
        <v>10</v>
      </c>
    </row>
    <row r="398" spans="1:16" x14ac:dyDescent="0.2">
      <c r="A398" s="22" t="s">
        <v>40</v>
      </c>
      <c r="E398" s="23" t="s">
        <v>37</v>
      </c>
    </row>
    <row r="399" spans="1:16" x14ac:dyDescent="0.2">
      <c r="A399" s="24" t="s">
        <v>41</v>
      </c>
      <c r="E399" s="25" t="s">
        <v>37</v>
      </c>
    </row>
    <row r="400" spans="1:16" ht="114.75" x14ac:dyDescent="0.2">
      <c r="A400" t="s">
        <v>43</v>
      </c>
      <c r="E400" s="23" t="s">
        <v>408</v>
      </c>
    </row>
    <row r="401" spans="1:16" ht="25.5" x14ac:dyDescent="0.2">
      <c r="A401" s="16" t="s">
        <v>35</v>
      </c>
      <c r="B401" s="17" t="s">
        <v>409</v>
      </c>
      <c r="C401" s="17" t="s">
        <v>410</v>
      </c>
      <c r="D401" s="16" t="s">
        <v>37</v>
      </c>
      <c r="E401" s="18" t="s">
        <v>411</v>
      </c>
      <c r="F401" s="19" t="s">
        <v>119</v>
      </c>
      <c r="G401" s="20">
        <v>2</v>
      </c>
      <c r="H401" s="21">
        <v>0</v>
      </c>
      <c r="I401" s="21">
        <f>ROUND(ROUND(H401,2)*ROUND(G401,3),2)</f>
        <v>0</v>
      </c>
      <c r="O401">
        <f>(I401*21)/100</f>
        <v>0</v>
      </c>
      <c r="P401" t="s">
        <v>10</v>
      </c>
    </row>
    <row r="402" spans="1:16" x14ac:dyDescent="0.2">
      <c r="A402" s="22" t="s">
        <v>40</v>
      </c>
      <c r="E402" s="23" t="s">
        <v>37</v>
      </c>
    </row>
    <row r="403" spans="1:16" x14ac:dyDescent="0.2">
      <c r="A403" s="24" t="s">
        <v>41</v>
      </c>
      <c r="E403" s="25" t="s">
        <v>37</v>
      </c>
    </row>
    <row r="404" spans="1:16" ht="102" x14ac:dyDescent="0.2">
      <c r="A404" t="s">
        <v>43</v>
      </c>
      <c r="E404" s="23" t="s">
        <v>412</v>
      </c>
    </row>
    <row r="405" spans="1:16" ht="25.5" x14ac:dyDescent="0.2">
      <c r="A405" s="16" t="s">
        <v>35</v>
      </c>
      <c r="B405" s="17" t="s">
        <v>413</v>
      </c>
      <c r="C405" s="17" t="s">
        <v>414</v>
      </c>
      <c r="D405" s="16" t="s">
        <v>37</v>
      </c>
      <c r="E405" s="18" t="s">
        <v>415</v>
      </c>
      <c r="F405" s="19" t="s">
        <v>119</v>
      </c>
      <c r="G405" s="20">
        <v>1</v>
      </c>
      <c r="H405" s="21">
        <v>0</v>
      </c>
      <c r="I405" s="21">
        <f>ROUND(ROUND(H405,2)*ROUND(G405,3),2)</f>
        <v>0</v>
      </c>
      <c r="O405">
        <f>(I405*21)/100</f>
        <v>0</v>
      </c>
      <c r="P405" t="s">
        <v>10</v>
      </c>
    </row>
    <row r="406" spans="1:16" x14ac:dyDescent="0.2">
      <c r="A406" s="22" t="s">
        <v>40</v>
      </c>
      <c r="E406" s="23" t="s">
        <v>37</v>
      </c>
    </row>
    <row r="407" spans="1:16" x14ac:dyDescent="0.2">
      <c r="A407" s="24" t="s">
        <v>41</v>
      </c>
      <c r="E407" s="25" t="s">
        <v>37</v>
      </c>
    </row>
    <row r="408" spans="1:16" ht="127.5" x14ac:dyDescent="0.2">
      <c r="A408" t="s">
        <v>43</v>
      </c>
      <c r="E408" s="23" t="s">
        <v>416</v>
      </c>
    </row>
    <row r="409" spans="1:16" ht="25.5" x14ac:dyDescent="0.2">
      <c r="A409" s="16" t="s">
        <v>35</v>
      </c>
      <c r="B409" s="17" t="s">
        <v>417</v>
      </c>
      <c r="C409" s="17" t="s">
        <v>418</v>
      </c>
      <c r="D409" s="16" t="s">
        <v>37</v>
      </c>
      <c r="E409" s="18" t="s">
        <v>419</v>
      </c>
      <c r="F409" s="19" t="s">
        <v>119</v>
      </c>
      <c r="G409" s="20">
        <v>1</v>
      </c>
      <c r="H409" s="21">
        <v>0</v>
      </c>
      <c r="I409" s="21">
        <f>ROUND(ROUND(H409,2)*ROUND(G409,3),2)</f>
        <v>0</v>
      </c>
      <c r="O409">
        <f>(I409*21)/100</f>
        <v>0</v>
      </c>
      <c r="P409" t="s">
        <v>10</v>
      </c>
    </row>
    <row r="410" spans="1:16" x14ac:dyDescent="0.2">
      <c r="A410" s="22" t="s">
        <v>40</v>
      </c>
      <c r="E410" s="23" t="s">
        <v>37</v>
      </c>
    </row>
    <row r="411" spans="1:16" x14ac:dyDescent="0.2">
      <c r="A411" s="24" t="s">
        <v>41</v>
      </c>
      <c r="E411" s="25" t="s">
        <v>37</v>
      </c>
    </row>
    <row r="412" spans="1:16" ht="114.75" x14ac:dyDescent="0.2">
      <c r="A412" t="s">
        <v>43</v>
      </c>
      <c r="E412" s="23" t="s">
        <v>420</v>
      </c>
    </row>
    <row r="413" spans="1:16" x14ac:dyDescent="0.2">
      <c r="A413" s="16" t="s">
        <v>35</v>
      </c>
      <c r="B413" s="17" t="s">
        <v>421</v>
      </c>
      <c r="C413" s="17" t="s">
        <v>422</v>
      </c>
      <c r="D413" s="16" t="s">
        <v>37</v>
      </c>
      <c r="E413" s="18" t="s">
        <v>423</v>
      </c>
      <c r="F413" s="19" t="s">
        <v>119</v>
      </c>
      <c r="G413" s="20">
        <v>1</v>
      </c>
      <c r="H413" s="21">
        <v>0</v>
      </c>
      <c r="I413" s="21">
        <f>ROUND(ROUND(H413,2)*ROUND(G413,3),2)</f>
        <v>0</v>
      </c>
      <c r="O413">
        <f>(I413*21)/100</f>
        <v>0</v>
      </c>
      <c r="P413" t="s">
        <v>10</v>
      </c>
    </row>
    <row r="414" spans="1:16" x14ac:dyDescent="0.2">
      <c r="A414" s="22" t="s">
        <v>40</v>
      </c>
      <c r="E414" s="23" t="s">
        <v>37</v>
      </c>
    </row>
    <row r="415" spans="1:16" x14ac:dyDescent="0.2">
      <c r="A415" s="24" t="s">
        <v>41</v>
      </c>
      <c r="E415" s="25" t="s">
        <v>37</v>
      </c>
    </row>
    <row r="416" spans="1:16" ht="114.75" x14ac:dyDescent="0.2">
      <c r="A416" t="s">
        <v>43</v>
      </c>
      <c r="E416" s="23" t="s">
        <v>424</v>
      </c>
    </row>
    <row r="417" spans="1:16" x14ac:dyDescent="0.2">
      <c r="A417" s="16" t="s">
        <v>35</v>
      </c>
      <c r="B417" s="17" t="s">
        <v>425</v>
      </c>
      <c r="C417" s="17" t="s">
        <v>426</v>
      </c>
      <c r="D417" s="16" t="s">
        <v>37</v>
      </c>
      <c r="E417" s="18" t="s">
        <v>427</v>
      </c>
      <c r="F417" s="19" t="s">
        <v>119</v>
      </c>
      <c r="G417" s="20">
        <v>1</v>
      </c>
      <c r="H417" s="21">
        <v>0</v>
      </c>
      <c r="I417" s="21">
        <f>ROUND(ROUND(H417,2)*ROUND(G417,3),2)</f>
        <v>0</v>
      </c>
      <c r="O417">
        <f>(I417*21)/100</f>
        <v>0</v>
      </c>
      <c r="P417" t="s">
        <v>10</v>
      </c>
    </row>
    <row r="418" spans="1:16" x14ac:dyDescent="0.2">
      <c r="A418" s="22" t="s">
        <v>40</v>
      </c>
      <c r="E418" s="23" t="s">
        <v>37</v>
      </c>
    </row>
    <row r="419" spans="1:16" x14ac:dyDescent="0.2">
      <c r="A419" s="24" t="s">
        <v>41</v>
      </c>
      <c r="E419" s="25" t="s">
        <v>37</v>
      </c>
    </row>
    <row r="420" spans="1:16" ht="102" x14ac:dyDescent="0.2">
      <c r="A420" t="s">
        <v>43</v>
      </c>
      <c r="E420" s="23" t="s">
        <v>428</v>
      </c>
    </row>
    <row r="421" spans="1:16" x14ac:dyDescent="0.2">
      <c r="A421" s="16" t="s">
        <v>35</v>
      </c>
      <c r="B421" s="17" t="s">
        <v>429</v>
      </c>
      <c r="C421" s="17" t="s">
        <v>430</v>
      </c>
      <c r="D421" s="16" t="s">
        <v>37</v>
      </c>
      <c r="E421" s="18" t="s">
        <v>431</v>
      </c>
      <c r="F421" s="19" t="s">
        <v>119</v>
      </c>
      <c r="G421" s="20">
        <v>1</v>
      </c>
      <c r="H421" s="21">
        <v>0</v>
      </c>
      <c r="I421" s="21">
        <f>ROUND(ROUND(H421,2)*ROUND(G421,3),2)</f>
        <v>0</v>
      </c>
      <c r="O421">
        <f>(I421*21)/100</f>
        <v>0</v>
      </c>
      <c r="P421" t="s">
        <v>10</v>
      </c>
    </row>
    <row r="422" spans="1:16" x14ac:dyDescent="0.2">
      <c r="A422" s="22" t="s">
        <v>40</v>
      </c>
      <c r="E422" s="23" t="s">
        <v>37</v>
      </c>
    </row>
    <row r="423" spans="1:16" x14ac:dyDescent="0.2">
      <c r="A423" s="24" t="s">
        <v>41</v>
      </c>
      <c r="E423" s="25" t="s">
        <v>37</v>
      </c>
    </row>
    <row r="424" spans="1:16" ht="127.5" x14ac:dyDescent="0.2">
      <c r="A424" t="s">
        <v>43</v>
      </c>
      <c r="E424" s="23" t="s">
        <v>432</v>
      </c>
    </row>
    <row r="425" spans="1:16" x14ac:dyDescent="0.2">
      <c r="A425" s="16" t="s">
        <v>35</v>
      </c>
      <c r="B425" s="17" t="s">
        <v>433</v>
      </c>
      <c r="C425" s="17" t="s">
        <v>434</v>
      </c>
      <c r="D425" s="16" t="s">
        <v>37</v>
      </c>
      <c r="E425" s="18" t="s">
        <v>435</v>
      </c>
      <c r="F425" s="19" t="s">
        <v>119</v>
      </c>
      <c r="G425" s="20">
        <v>1</v>
      </c>
      <c r="H425" s="21">
        <v>0</v>
      </c>
      <c r="I425" s="21">
        <f>ROUND(ROUND(H425,2)*ROUND(G425,3),2)</f>
        <v>0</v>
      </c>
      <c r="O425">
        <f>(I425*21)/100</f>
        <v>0</v>
      </c>
      <c r="P425" t="s">
        <v>10</v>
      </c>
    </row>
    <row r="426" spans="1:16" x14ac:dyDescent="0.2">
      <c r="A426" s="22" t="s">
        <v>40</v>
      </c>
      <c r="E426" s="23" t="s">
        <v>37</v>
      </c>
    </row>
    <row r="427" spans="1:16" x14ac:dyDescent="0.2">
      <c r="A427" s="24" t="s">
        <v>41</v>
      </c>
      <c r="E427" s="25" t="s">
        <v>37</v>
      </c>
    </row>
    <row r="428" spans="1:16" ht="102" x14ac:dyDescent="0.2">
      <c r="A428" t="s">
        <v>43</v>
      </c>
      <c r="E428" s="23" t="s">
        <v>436</v>
      </c>
    </row>
    <row r="429" spans="1:16" ht="25.5" x14ac:dyDescent="0.2">
      <c r="A429" s="16" t="s">
        <v>35</v>
      </c>
      <c r="B429" s="17" t="s">
        <v>437</v>
      </c>
      <c r="C429" s="17" t="s">
        <v>438</v>
      </c>
      <c r="D429" s="16" t="s">
        <v>37</v>
      </c>
      <c r="E429" s="18" t="s">
        <v>439</v>
      </c>
      <c r="F429" s="19" t="s">
        <v>119</v>
      </c>
      <c r="G429" s="20">
        <v>1</v>
      </c>
      <c r="H429" s="21">
        <v>0</v>
      </c>
      <c r="I429" s="21">
        <f>ROUND(ROUND(H429,2)*ROUND(G429,3),2)</f>
        <v>0</v>
      </c>
      <c r="O429">
        <f>(I429*21)/100</f>
        <v>0</v>
      </c>
      <c r="P429" t="s">
        <v>10</v>
      </c>
    </row>
    <row r="430" spans="1:16" x14ac:dyDescent="0.2">
      <c r="A430" s="22" t="s">
        <v>40</v>
      </c>
      <c r="E430" s="23" t="s">
        <v>37</v>
      </c>
    </row>
    <row r="431" spans="1:16" x14ac:dyDescent="0.2">
      <c r="A431" s="24" t="s">
        <v>41</v>
      </c>
      <c r="E431" s="25" t="s">
        <v>37</v>
      </c>
    </row>
    <row r="432" spans="1:16" ht="140.25" x14ac:dyDescent="0.2">
      <c r="A432" t="s">
        <v>43</v>
      </c>
      <c r="E432" s="23" t="s">
        <v>440</v>
      </c>
    </row>
    <row r="433" spans="1:16" ht="25.5" x14ac:dyDescent="0.2">
      <c r="A433" s="16" t="s">
        <v>35</v>
      </c>
      <c r="B433" s="17" t="s">
        <v>441</v>
      </c>
      <c r="C433" s="17" t="s">
        <v>442</v>
      </c>
      <c r="D433" s="16" t="s">
        <v>37</v>
      </c>
      <c r="E433" s="18" t="s">
        <v>443</v>
      </c>
      <c r="F433" s="19" t="s">
        <v>119</v>
      </c>
      <c r="G433" s="20">
        <v>1</v>
      </c>
      <c r="H433" s="21">
        <v>0</v>
      </c>
      <c r="I433" s="21">
        <f>ROUND(ROUND(H433,2)*ROUND(G433,3),2)</f>
        <v>0</v>
      </c>
      <c r="O433">
        <f>(I433*21)/100</f>
        <v>0</v>
      </c>
      <c r="P433" t="s">
        <v>10</v>
      </c>
    </row>
    <row r="434" spans="1:16" x14ac:dyDescent="0.2">
      <c r="A434" s="22" t="s">
        <v>40</v>
      </c>
      <c r="E434" s="23" t="s">
        <v>37</v>
      </c>
    </row>
    <row r="435" spans="1:16" x14ac:dyDescent="0.2">
      <c r="A435" s="24" t="s">
        <v>41</v>
      </c>
      <c r="E435" s="25" t="s">
        <v>37</v>
      </c>
    </row>
    <row r="436" spans="1:16" ht="114.75" x14ac:dyDescent="0.2">
      <c r="A436" t="s">
        <v>43</v>
      </c>
      <c r="E436" s="23" t="s">
        <v>444</v>
      </c>
    </row>
    <row r="437" spans="1:16" ht="25.5" x14ac:dyDescent="0.2">
      <c r="A437" s="16" t="s">
        <v>35</v>
      </c>
      <c r="B437" s="17" t="s">
        <v>445</v>
      </c>
      <c r="C437" s="17" t="s">
        <v>446</v>
      </c>
      <c r="D437" s="16" t="s">
        <v>37</v>
      </c>
      <c r="E437" s="18" t="s">
        <v>447</v>
      </c>
      <c r="F437" s="19" t="s">
        <v>119</v>
      </c>
      <c r="G437" s="20">
        <v>1</v>
      </c>
      <c r="H437" s="21">
        <v>0</v>
      </c>
      <c r="I437" s="21">
        <f>ROUND(ROUND(H437,2)*ROUND(G437,3),2)</f>
        <v>0</v>
      </c>
      <c r="O437">
        <f>(I437*21)/100</f>
        <v>0</v>
      </c>
      <c r="P437" t="s">
        <v>10</v>
      </c>
    </row>
    <row r="438" spans="1:16" x14ac:dyDescent="0.2">
      <c r="A438" s="22" t="s">
        <v>40</v>
      </c>
      <c r="E438" s="23" t="s">
        <v>37</v>
      </c>
    </row>
    <row r="439" spans="1:16" x14ac:dyDescent="0.2">
      <c r="A439" s="24" t="s">
        <v>41</v>
      </c>
      <c r="E439" s="25" t="s">
        <v>37</v>
      </c>
    </row>
    <row r="440" spans="1:16" ht="102" x14ac:dyDescent="0.2">
      <c r="A440" t="s">
        <v>43</v>
      </c>
      <c r="E440" s="23" t="s">
        <v>448</v>
      </c>
    </row>
    <row r="441" spans="1:16" ht="25.5" x14ac:dyDescent="0.2">
      <c r="A441" s="16" t="s">
        <v>35</v>
      </c>
      <c r="B441" s="36" t="s">
        <v>449</v>
      </c>
      <c r="C441" s="36" t="s">
        <v>450</v>
      </c>
      <c r="D441" s="37" t="s">
        <v>37</v>
      </c>
      <c r="E441" s="38" t="s">
        <v>447</v>
      </c>
      <c r="F441" s="39" t="s">
        <v>119</v>
      </c>
      <c r="G441" s="40">
        <v>1</v>
      </c>
      <c r="H441" s="41">
        <v>0</v>
      </c>
      <c r="I441" s="41">
        <f>ROUND(ROUND(H441,2)*ROUND(G441,3),2)</f>
        <v>0</v>
      </c>
      <c r="O441">
        <f>(I441*21)/100</f>
        <v>0</v>
      </c>
      <c r="P441" t="s">
        <v>10</v>
      </c>
    </row>
    <row r="442" spans="1:16" x14ac:dyDescent="0.2">
      <c r="A442" s="22" t="s">
        <v>40</v>
      </c>
      <c r="B442" s="42"/>
      <c r="C442" s="42"/>
      <c r="D442" s="42"/>
      <c r="E442" s="43" t="s">
        <v>37</v>
      </c>
      <c r="F442" s="42"/>
      <c r="G442" s="42"/>
      <c r="H442" s="42"/>
      <c r="I442" s="42"/>
    </row>
    <row r="443" spans="1:16" x14ac:dyDescent="0.2">
      <c r="A443" s="24" t="s">
        <v>41</v>
      </c>
      <c r="B443" s="42"/>
      <c r="C443" s="42"/>
      <c r="D443" s="42"/>
      <c r="E443" s="44" t="s">
        <v>37</v>
      </c>
      <c r="F443" s="42"/>
      <c r="G443" s="42"/>
      <c r="H443" s="42"/>
      <c r="I443" s="42"/>
    </row>
    <row r="444" spans="1:16" ht="89.25" x14ac:dyDescent="0.2">
      <c r="A444" t="s">
        <v>43</v>
      </c>
      <c r="B444" s="42"/>
      <c r="C444" s="42"/>
      <c r="D444" s="42"/>
      <c r="E444" s="43" t="s">
        <v>451</v>
      </c>
      <c r="F444" s="42"/>
      <c r="G444" s="42"/>
      <c r="H444" s="42"/>
      <c r="I444" s="42"/>
    </row>
    <row r="445" spans="1:16" ht="25.5" x14ac:dyDescent="0.2">
      <c r="B445" s="27" t="s">
        <v>677</v>
      </c>
      <c r="C445" s="27" t="s">
        <v>674</v>
      </c>
      <c r="D445" s="28"/>
      <c r="E445" s="29" t="s">
        <v>675</v>
      </c>
      <c r="F445" s="30" t="s">
        <v>119</v>
      </c>
      <c r="G445" s="26">
        <v>1</v>
      </c>
      <c r="H445" s="31">
        <v>0</v>
      </c>
      <c r="I445" s="31">
        <f>ROUND(ROUND(H445,2)*ROUND(G445,3),2)</f>
        <v>0</v>
      </c>
      <c r="O445">
        <f>(I445*21)/100</f>
        <v>0</v>
      </c>
      <c r="P445" t="s">
        <v>10</v>
      </c>
    </row>
    <row r="446" spans="1:16" x14ac:dyDescent="0.2">
      <c r="B446" s="32"/>
      <c r="C446" s="32"/>
      <c r="D446" s="32"/>
      <c r="E446" s="33"/>
      <c r="F446" s="32"/>
      <c r="G446" s="32"/>
      <c r="H446" s="32"/>
      <c r="I446" s="32"/>
    </row>
    <row r="447" spans="1:16" x14ac:dyDescent="0.2">
      <c r="B447" s="32"/>
      <c r="C447" s="32"/>
      <c r="D447" s="32"/>
      <c r="E447" s="34"/>
      <c r="F447" s="32"/>
      <c r="G447" s="32"/>
      <c r="H447" s="32"/>
      <c r="I447" s="32"/>
    </row>
    <row r="448" spans="1:16" ht="114.75" x14ac:dyDescent="0.2">
      <c r="B448" s="32"/>
      <c r="C448" s="32"/>
      <c r="D448" s="32"/>
      <c r="E448" s="33" t="s">
        <v>676</v>
      </c>
      <c r="F448" s="32"/>
      <c r="G448" s="32"/>
      <c r="H448" s="32"/>
      <c r="I448" s="32"/>
    </row>
    <row r="449" spans="1:16" x14ac:dyDescent="0.2">
      <c r="A449" s="16" t="s">
        <v>35</v>
      </c>
      <c r="B449" s="17" t="s">
        <v>452</v>
      </c>
      <c r="C449" s="17" t="s">
        <v>453</v>
      </c>
      <c r="D449" s="16" t="s">
        <v>37</v>
      </c>
      <c r="E449" s="18" t="s">
        <v>454</v>
      </c>
      <c r="F449" s="19" t="s">
        <v>119</v>
      </c>
      <c r="G449" s="20">
        <v>1</v>
      </c>
      <c r="H449" s="21">
        <v>0</v>
      </c>
      <c r="I449" s="21">
        <f>ROUND(ROUND(H449,2)*ROUND(G449,3),2)</f>
        <v>0</v>
      </c>
      <c r="O449">
        <f>(I449*21)/100</f>
        <v>0</v>
      </c>
      <c r="P449" t="s">
        <v>10</v>
      </c>
    </row>
    <row r="450" spans="1:16" x14ac:dyDescent="0.2">
      <c r="A450" s="22" t="s">
        <v>40</v>
      </c>
      <c r="E450" s="23" t="s">
        <v>37</v>
      </c>
    </row>
    <row r="451" spans="1:16" x14ac:dyDescent="0.2">
      <c r="A451" s="24" t="s">
        <v>41</v>
      </c>
      <c r="E451" s="25" t="s">
        <v>37</v>
      </c>
    </row>
    <row r="452" spans="1:16" ht="89.25" x14ac:dyDescent="0.2">
      <c r="A452" t="s">
        <v>43</v>
      </c>
      <c r="E452" s="23" t="s">
        <v>455</v>
      </c>
    </row>
    <row r="453" spans="1:16" x14ac:dyDescent="0.2">
      <c r="A453" s="16" t="s">
        <v>35</v>
      </c>
      <c r="B453" s="17" t="s">
        <v>456</v>
      </c>
      <c r="C453" s="17" t="s">
        <v>457</v>
      </c>
      <c r="D453" s="16" t="s">
        <v>37</v>
      </c>
      <c r="E453" s="18" t="s">
        <v>458</v>
      </c>
      <c r="F453" s="19" t="s">
        <v>119</v>
      </c>
      <c r="G453" s="20">
        <v>1</v>
      </c>
      <c r="H453" s="21">
        <v>0</v>
      </c>
      <c r="I453" s="21">
        <f>ROUND(ROUND(H453,2)*ROUND(G453,3),2)</f>
        <v>0</v>
      </c>
      <c r="O453">
        <f>(I453*21)/100</f>
        <v>0</v>
      </c>
      <c r="P453" t="s">
        <v>10</v>
      </c>
    </row>
    <row r="454" spans="1:16" x14ac:dyDescent="0.2">
      <c r="A454" s="22" t="s">
        <v>40</v>
      </c>
      <c r="E454" s="23" t="s">
        <v>37</v>
      </c>
    </row>
    <row r="455" spans="1:16" x14ac:dyDescent="0.2">
      <c r="A455" s="24" t="s">
        <v>41</v>
      </c>
      <c r="E455" s="25" t="s">
        <v>37</v>
      </c>
    </row>
    <row r="456" spans="1:16" ht="102" x14ac:dyDescent="0.2">
      <c r="A456" t="s">
        <v>43</v>
      </c>
      <c r="E456" s="23" t="s">
        <v>459</v>
      </c>
    </row>
    <row r="457" spans="1:16" x14ac:dyDescent="0.2">
      <c r="A457" s="16" t="s">
        <v>35</v>
      </c>
      <c r="B457" s="17" t="s">
        <v>460</v>
      </c>
      <c r="C457" s="17" t="s">
        <v>461</v>
      </c>
      <c r="D457" s="16" t="s">
        <v>37</v>
      </c>
      <c r="E457" s="18" t="s">
        <v>462</v>
      </c>
      <c r="F457" s="19" t="s">
        <v>119</v>
      </c>
      <c r="G457" s="20">
        <v>1</v>
      </c>
      <c r="H457" s="21">
        <v>0</v>
      </c>
      <c r="I457" s="21">
        <f>ROUND(ROUND(H457,2)*ROUND(G457,3),2)</f>
        <v>0</v>
      </c>
      <c r="O457">
        <f>(I457*21)/100</f>
        <v>0</v>
      </c>
      <c r="P457" t="s">
        <v>10</v>
      </c>
    </row>
    <row r="458" spans="1:16" x14ac:dyDescent="0.2">
      <c r="A458" s="22" t="s">
        <v>40</v>
      </c>
      <c r="E458" s="23" t="s">
        <v>37</v>
      </c>
    </row>
    <row r="459" spans="1:16" x14ac:dyDescent="0.2">
      <c r="A459" s="24" t="s">
        <v>41</v>
      </c>
      <c r="E459" s="25" t="s">
        <v>37</v>
      </c>
    </row>
    <row r="460" spans="1:16" ht="102" x14ac:dyDescent="0.2">
      <c r="A460" t="s">
        <v>43</v>
      </c>
      <c r="E460" s="23" t="s">
        <v>463</v>
      </c>
    </row>
    <row r="461" spans="1:16" x14ac:dyDescent="0.2">
      <c r="A461" s="16" t="s">
        <v>35</v>
      </c>
      <c r="B461" s="17" t="s">
        <v>464</v>
      </c>
      <c r="C461" s="17" t="s">
        <v>465</v>
      </c>
      <c r="D461" s="16" t="s">
        <v>37</v>
      </c>
      <c r="E461" s="18" t="s">
        <v>466</v>
      </c>
      <c r="F461" s="19" t="s">
        <v>119</v>
      </c>
      <c r="G461" s="20">
        <v>1</v>
      </c>
      <c r="H461" s="21">
        <v>0</v>
      </c>
      <c r="I461" s="21">
        <f>ROUND(ROUND(H461,2)*ROUND(G461,3),2)</f>
        <v>0</v>
      </c>
      <c r="O461">
        <f>(I461*21)/100</f>
        <v>0</v>
      </c>
      <c r="P461" t="s">
        <v>10</v>
      </c>
    </row>
    <row r="462" spans="1:16" x14ac:dyDescent="0.2">
      <c r="A462" s="22" t="s">
        <v>40</v>
      </c>
      <c r="E462" s="23" t="s">
        <v>37</v>
      </c>
    </row>
    <row r="463" spans="1:16" x14ac:dyDescent="0.2">
      <c r="A463" s="24" t="s">
        <v>41</v>
      </c>
      <c r="E463" s="25" t="s">
        <v>37</v>
      </c>
    </row>
    <row r="464" spans="1:16" ht="114.75" x14ac:dyDescent="0.2">
      <c r="A464" t="s">
        <v>43</v>
      </c>
      <c r="E464" s="23" t="s">
        <v>467</v>
      </c>
    </row>
    <row r="465" spans="1:16" x14ac:dyDescent="0.2">
      <c r="A465" s="16" t="s">
        <v>35</v>
      </c>
      <c r="B465" s="17" t="s">
        <v>468</v>
      </c>
      <c r="C465" s="17" t="s">
        <v>469</v>
      </c>
      <c r="D465" s="16" t="s">
        <v>37</v>
      </c>
      <c r="E465" s="18" t="s">
        <v>470</v>
      </c>
      <c r="F465" s="19" t="s">
        <v>119</v>
      </c>
      <c r="G465" s="20">
        <v>3</v>
      </c>
      <c r="H465" s="21">
        <v>0</v>
      </c>
      <c r="I465" s="21">
        <f>ROUND(ROUND(H465,2)*ROUND(G465,3),2)</f>
        <v>0</v>
      </c>
      <c r="O465">
        <f>(I465*21)/100</f>
        <v>0</v>
      </c>
      <c r="P465" t="s">
        <v>10</v>
      </c>
    </row>
    <row r="466" spans="1:16" x14ac:dyDescent="0.2">
      <c r="A466" s="22" t="s">
        <v>40</v>
      </c>
      <c r="E466" s="23" t="s">
        <v>37</v>
      </c>
    </row>
    <row r="467" spans="1:16" x14ac:dyDescent="0.2">
      <c r="A467" s="24" t="s">
        <v>41</v>
      </c>
      <c r="E467" s="25" t="s">
        <v>42</v>
      </c>
    </row>
    <row r="468" spans="1:16" ht="114.75" x14ac:dyDescent="0.2">
      <c r="A468" t="s">
        <v>43</v>
      </c>
      <c r="E468" s="23" t="s">
        <v>471</v>
      </c>
    </row>
    <row r="469" spans="1:16" x14ac:dyDescent="0.2">
      <c r="A469" s="16" t="s">
        <v>35</v>
      </c>
      <c r="B469" s="17" t="s">
        <v>472</v>
      </c>
      <c r="C469" s="17" t="s">
        <v>473</v>
      </c>
      <c r="D469" s="16" t="s">
        <v>37</v>
      </c>
      <c r="E469" s="18" t="s">
        <v>474</v>
      </c>
      <c r="F469" s="19" t="s">
        <v>119</v>
      </c>
      <c r="G469" s="20">
        <v>24</v>
      </c>
      <c r="H469" s="21">
        <v>0</v>
      </c>
      <c r="I469" s="21">
        <f>ROUND(ROUND(H469,2)*ROUND(G469,3),2)</f>
        <v>0</v>
      </c>
      <c r="O469">
        <f>(I469*21)/100</f>
        <v>0</v>
      </c>
      <c r="P469" t="s">
        <v>10</v>
      </c>
    </row>
    <row r="470" spans="1:16" x14ac:dyDescent="0.2">
      <c r="A470" s="22" t="s">
        <v>40</v>
      </c>
      <c r="E470" s="23" t="s">
        <v>37</v>
      </c>
    </row>
    <row r="471" spans="1:16" x14ac:dyDescent="0.2">
      <c r="A471" s="24" t="s">
        <v>41</v>
      </c>
      <c r="E471" s="25" t="s">
        <v>42</v>
      </c>
    </row>
    <row r="472" spans="1:16" ht="140.25" x14ac:dyDescent="0.2">
      <c r="A472" t="s">
        <v>43</v>
      </c>
      <c r="E472" s="23" t="s">
        <v>475</v>
      </c>
    </row>
    <row r="473" spans="1:16" x14ac:dyDescent="0.2">
      <c r="A473" s="16" t="s">
        <v>35</v>
      </c>
      <c r="B473" s="17" t="s">
        <v>476</v>
      </c>
      <c r="C473" s="17" t="s">
        <v>477</v>
      </c>
      <c r="D473" s="16" t="s">
        <v>37</v>
      </c>
      <c r="E473" s="18" t="s">
        <v>478</v>
      </c>
      <c r="F473" s="19" t="s">
        <v>119</v>
      </c>
      <c r="G473" s="20">
        <v>1</v>
      </c>
      <c r="H473" s="21">
        <v>0</v>
      </c>
      <c r="I473" s="21">
        <f>ROUND(ROUND(H473,2)*ROUND(G473,3),2)</f>
        <v>0</v>
      </c>
      <c r="O473">
        <f>(I473*21)/100</f>
        <v>0</v>
      </c>
      <c r="P473" t="s">
        <v>10</v>
      </c>
    </row>
    <row r="474" spans="1:16" x14ac:dyDescent="0.2">
      <c r="A474" s="22" t="s">
        <v>40</v>
      </c>
      <c r="E474" s="23" t="s">
        <v>37</v>
      </c>
    </row>
    <row r="475" spans="1:16" x14ac:dyDescent="0.2">
      <c r="A475" s="24" t="s">
        <v>41</v>
      </c>
      <c r="E475" s="25" t="s">
        <v>42</v>
      </c>
    </row>
    <row r="476" spans="1:16" ht="140.25" x14ac:dyDescent="0.2">
      <c r="A476" t="s">
        <v>43</v>
      </c>
      <c r="E476" s="23" t="s">
        <v>475</v>
      </c>
    </row>
    <row r="477" spans="1:16" x14ac:dyDescent="0.2">
      <c r="A477" s="16" t="s">
        <v>35</v>
      </c>
      <c r="B477" s="17" t="s">
        <v>479</v>
      </c>
      <c r="C477" s="17" t="s">
        <v>480</v>
      </c>
      <c r="D477" s="16" t="s">
        <v>37</v>
      </c>
      <c r="E477" s="18" t="s">
        <v>481</v>
      </c>
      <c r="F477" s="19" t="s">
        <v>119</v>
      </c>
      <c r="G477" s="20">
        <v>16</v>
      </c>
      <c r="H477" s="21">
        <v>0</v>
      </c>
      <c r="I477" s="21">
        <f>ROUND(ROUND(H477,2)*ROUND(G477,3),2)</f>
        <v>0</v>
      </c>
      <c r="O477">
        <f>(I477*21)/100</f>
        <v>0</v>
      </c>
      <c r="P477" t="s">
        <v>10</v>
      </c>
    </row>
    <row r="478" spans="1:16" x14ac:dyDescent="0.2">
      <c r="A478" s="22" t="s">
        <v>40</v>
      </c>
      <c r="E478" s="23" t="s">
        <v>37</v>
      </c>
    </row>
    <row r="479" spans="1:16" x14ac:dyDescent="0.2">
      <c r="A479" s="24" t="s">
        <v>41</v>
      </c>
      <c r="E479" s="25" t="s">
        <v>42</v>
      </c>
    </row>
    <row r="480" spans="1:16" ht="140.25" x14ac:dyDescent="0.2">
      <c r="A480" t="s">
        <v>43</v>
      </c>
      <c r="E480" s="23" t="s">
        <v>482</v>
      </c>
    </row>
    <row r="481" spans="1:16" x14ac:dyDescent="0.2">
      <c r="A481" s="16" t="s">
        <v>35</v>
      </c>
      <c r="B481" s="17" t="s">
        <v>483</v>
      </c>
      <c r="C481" s="17" t="s">
        <v>484</v>
      </c>
      <c r="D481" s="16" t="s">
        <v>37</v>
      </c>
      <c r="E481" s="18" t="s">
        <v>485</v>
      </c>
      <c r="F481" s="19" t="s">
        <v>119</v>
      </c>
      <c r="G481" s="20">
        <v>16</v>
      </c>
      <c r="H481" s="21">
        <v>0</v>
      </c>
      <c r="I481" s="21">
        <f>ROUND(ROUND(H481,2)*ROUND(G481,3),2)</f>
        <v>0</v>
      </c>
      <c r="O481">
        <f>(I481*21)/100</f>
        <v>0</v>
      </c>
      <c r="P481" t="s">
        <v>10</v>
      </c>
    </row>
    <row r="482" spans="1:16" x14ac:dyDescent="0.2">
      <c r="A482" s="22" t="s">
        <v>40</v>
      </c>
      <c r="E482" s="23" t="s">
        <v>37</v>
      </c>
    </row>
    <row r="483" spans="1:16" x14ac:dyDescent="0.2">
      <c r="A483" s="24" t="s">
        <v>41</v>
      </c>
      <c r="E483" s="25" t="s">
        <v>42</v>
      </c>
    </row>
    <row r="484" spans="1:16" ht="153" x14ac:dyDescent="0.2">
      <c r="A484" t="s">
        <v>43</v>
      </c>
      <c r="E484" s="23" t="s">
        <v>486</v>
      </c>
    </row>
    <row r="485" spans="1:16" x14ac:dyDescent="0.2">
      <c r="A485" s="16" t="s">
        <v>35</v>
      </c>
      <c r="B485" s="17" t="s">
        <v>487</v>
      </c>
      <c r="C485" s="17" t="s">
        <v>488</v>
      </c>
      <c r="D485" s="16" t="s">
        <v>37</v>
      </c>
      <c r="E485" s="18" t="s">
        <v>489</v>
      </c>
      <c r="F485" s="19" t="s">
        <v>119</v>
      </c>
      <c r="G485" s="20">
        <v>21</v>
      </c>
      <c r="H485" s="21">
        <v>0</v>
      </c>
      <c r="I485" s="21">
        <f>ROUND(ROUND(H485,2)*ROUND(G485,3),2)</f>
        <v>0</v>
      </c>
      <c r="O485">
        <f>(I485*21)/100</f>
        <v>0</v>
      </c>
      <c r="P485" t="s">
        <v>10</v>
      </c>
    </row>
    <row r="486" spans="1:16" x14ac:dyDescent="0.2">
      <c r="A486" s="22" t="s">
        <v>40</v>
      </c>
      <c r="E486" s="23" t="s">
        <v>37</v>
      </c>
    </row>
    <row r="487" spans="1:16" x14ac:dyDescent="0.2">
      <c r="A487" s="24" t="s">
        <v>41</v>
      </c>
      <c r="E487" s="25" t="s">
        <v>42</v>
      </c>
    </row>
    <row r="488" spans="1:16" ht="153" x14ac:dyDescent="0.2">
      <c r="A488" t="s">
        <v>43</v>
      </c>
      <c r="E488" s="23" t="s">
        <v>490</v>
      </c>
    </row>
    <row r="489" spans="1:16" x14ac:dyDescent="0.2">
      <c r="A489" s="16" t="s">
        <v>35</v>
      </c>
      <c r="B489" s="17" t="s">
        <v>491</v>
      </c>
      <c r="C489" s="17" t="s">
        <v>492</v>
      </c>
      <c r="D489" s="16" t="s">
        <v>37</v>
      </c>
      <c r="E489" s="18" t="s">
        <v>493</v>
      </c>
      <c r="F489" s="19" t="s">
        <v>119</v>
      </c>
      <c r="G489" s="20">
        <v>4</v>
      </c>
      <c r="H489" s="21">
        <v>0</v>
      </c>
      <c r="I489" s="21">
        <f>ROUND(ROUND(H489,2)*ROUND(G489,3),2)</f>
        <v>0</v>
      </c>
      <c r="O489">
        <f>(I489*21)/100</f>
        <v>0</v>
      </c>
      <c r="P489" t="s">
        <v>10</v>
      </c>
    </row>
    <row r="490" spans="1:16" x14ac:dyDescent="0.2">
      <c r="A490" s="22" t="s">
        <v>40</v>
      </c>
      <c r="E490" s="23" t="s">
        <v>37</v>
      </c>
    </row>
    <row r="491" spans="1:16" x14ac:dyDescent="0.2">
      <c r="A491" s="24" t="s">
        <v>41</v>
      </c>
      <c r="E491" s="25" t="s">
        <v>42</v>
      </c>
    </row>
    <row r="492" spans="1:16" ht="153" x14ac:dyDescent="0.2">
      <c r="A492" t="s">
        <v>43</v>
      </c>
      <c r="E492" s="23" t="s">
        <v>494</v>
      </c>
    </row>
    <row r="493" spans="1:16" x14ac:dyDescent="0.2">
      <c r="A493" s="16" t="s">
        <v>35</v>
      </c>
      <c r="B493" s="17" t="s">
        <v>495</v>
      </c>
      <c r="C493" s="17" t="s">
        <v>496</v>
      </c>
      <c r="D493" s="16" t="s">
        <v>37</v>
      </c>
      <c r="E493" s="18" t="s">
        <v>497</v>
      </c>
      <c r="F493" s="19" t="s">
        <v>119</v>
      </c>
      <c r="G493" s="20">
        <v>4</v>
      </c>
      <c r="H493" s="21">
        <v>0</v>
      </c>
      <c r="I493" s="21">
        <f>ROUND(ROUND(H493,2)*ROUND(G493,3),2)</f>
        <v>0</v>
      </c>
      <c r="O493">
        <f>(I493*21)/100</f>
        <v>0</v>
      </c>
      <c r="P493" t="s">
        <v>10</v>
      </c>
    </row>
    <row r="494" spans="1:16" x14ac:dyDescent="0.2">
      <c r="A494" s="22" t="s">
        <v>40</v>
      </c>
      <c r="E494" s="23" t="s">
        <v>37</v>
      </c>
    </row>
    <row r="495" spans="1:16" x14ac:dyDescent="0.2">
      <c r="A495" s="24" t="s">
        <v>41</v>
      </c>
      <c r="E495" s="25" t="s">
        <v>42</v>
      </c>
    </row>
    <row r="496" spans="1:16" ht="153" x14ac:dyDescent="0.2">
      <c r="A496" t="s">
        <v>43</v>
      </c>
      <c r="E496" s="23" t="s">
        <v>498</v>
      </c>
    </row>
    <row r="497" spans="1:16" x14ac:dyDescent="0.2">
      <c r="A497" s="16" t="s">
        <v>35</v>
      </c>
      <c r="B497" s="17" t="s">
        <v>499</v>
      </c>
      <c r="C497" s="17" t="s">
        <v>500</v>
      </c>
      <c r="D497" s="16" t="s">
        <v>37</v>
      </c>
      <c r="E497" s="18" t="s">
        <v>501</v>
      </c>
      <c r="F497" s="19" t="s">
        <v>119</v>
      </c>
      <c r="G497" s="26">
        <v>17</v>
      </c>
      <c r="H497" s="21">
        <v>0</v>
      </c>
      <c r="I497" s="21">
        <f>ROUND(ROUND(H497,2)*ROUND(G497,3),2)</f>
        <v>0</v>
      </c>
      <c r="O497">
        <f>(I497*21)/100</f>
        <v>0</v>
      </c>
      <c r="P497" t="s">
        <v>10</v>
      </c>
    </row>
    <row r="498" spans="1:16" x14ac:dyDescent="0.2">
      <c r="A498" s="22" t="s">
        <v>40</v>
      </c>
      <c r="E498" s="23" t="s">
        <v>37</v>
      </c>
    </row>
    <row r="499" spans="1:16" x14ac:dyDescent="0.2">
      <c r="A499" s="24" t="s">
        <v>41</v>
      </c>
      <c r="E499" s="25" t="s">
        <v>42</v>
      </c>
    </row>
    <row r="500" spans="1:16" ht="114.75" x14ac:dyDescent="0.2">
      <c r="A500" t="s">
        <v>43</v>
      </c>
      <c r="E500" s="23" t="s">
        <v>502</v>
      </c>
    </row>
    <row r="501" spans="1:16" x14ac:dyDescent="0.2">
      <c r="A501" s="16" t="s">
        <v>35</v>
      </c>
      <c r="B501" s="17" t="s">
        <v>503</v>
      </c>
      <c r="C501" s="17" t="s">
        <v>504</v>
      </c>
      <c r="D501" s="16" t="s">
        <v>37</v>
      </c>
      <c r="E501" s="18" t="s">
        <v>505</v>
      </c>
      <c r="F501" s="19" t="s">
        <v>119</v>
      </c>
      <c r="G501" s="26">
        <v>17</v>
      </c>
      <c r="H501" s="21">
        <v>0</v>
      </c>
      <c r="I501" s="21">
        <f>ROUND(ROUND(H501,2)*ROUND(G501,3),2)</f>
        <v>0</v>
      </c>
      <c r="O501">
        <f>(I501*21)/100</f>
        <v>0</v>
      </c>
      <c r="P501" t="s">
        <v>10</v>
      </c>
    </row>
    <row r="502" spans="1:16" x14ac:dyDescent="0.2">
      <c r="A502" s="22" t="s">
        <v>40</v>
      </c>
      <c r="E502" s="23" t="s">
        <v>37</v>
      </c>
    </row>
    <row r="503" spans="1:16" x14ac:dyDescent="0.2">
      <c r="A503" s="24" t="s">
        <v>41</v>
      </c>
      <c r="E503" s="25" t="s">
        <v>42</v>
      </c>
    </row>
    <row r="504" spans="1:16" ht="165.75" x14ac:dyDescent="0.2">
      <c r="A504" t="s">
        <v>43</v>
      </c>
      <c r="E504" s="23" t="s">
        <v>506</v>
      </c>
    </row>
    <row r="505" spans="1:16" x14ac:dyDescent="0.2">
      <c r="A505" s="16" t="s">
        <v>35</v>
      </c>
      <c r="B505" s="17" t="s">
        <v>507</v>
      </c>
      <c r="C505" s="17" t="s">
        <v>508</v>
      </c>
      <c r="D505" s="16" t="s">
        <v>37</v>
      </c>
      <c r="E505" s="18" t="s">
        <v>509</v>
      </c>
      <c r="F505" s="19" t="s">
        <v>119</v>
      </c>
      <c r="G505" s="20">
        <v>14</v>
      </c>
      <c r="H505" s="21">
        <v>0</v>
      </c>
      <c r="I505" s="21">
        <f>ROUND(ROUND(H505,2)*ROUND(G505,3),2)</f>
        <v>0</v>
      </c>
      <c r="O505">
        <f>(I505*21)/100</f>
        <v>0</v>
      </c>
      <c r="P505" t="s">
        <v>10</v>
      </c>
    </row>
    <row r="506" spans="1:16" x14ac:dyDescent="0.2">
      <c r="A506" s="22" t="s">
        <v>40</v>
      </c>
      <c r="E506" s="23" t="s">
        <v>37</v>
      </c>
    </row>
    <row r="507" spans="1:16" x14ac:dyDescent="0.2">
      <c r="A507" s="24" t="s">
        <v>41</v>
      </c>
      <c r="E507" s="25" t="s">
        <v>37</v>
      </c>
    </row>
    <row r="508" spans="1:16" ht="114.75" x14ac:dyDescent="0.2">
      <c r="A508" t="s">
        <v>43</v>
      </c>
      <c r="E508" s="23" t="s">
        <v>510</v>
      </c>
    </row>
    <row r="509" spans="1:16" x14ac:dyDescent="0.2">
      <c r="A509" s="16" t="s">
        <v>35</v>
      </c>
      <c r="B509" s="17" t="s">
        <v>511</v>
      </c>
      <c r="C509" s="17" t="s">
        <v>512</v>
      </c>
      <c r="D509" s="16" t="s">
        <v>37</v>
      </c>
      <c r="E509" s="18" t="s">
        <v>513</v>
      </c>
      <c r="F509" s="19" t="s">
        <v>119</v>
      </c>
      <c r="G509" s="20">
        <v>14</v>
      </c>
      <c r="H509" s="21">
        <v>0</v>
      </c>
      <c r="I509" s="21">
        <f>ROUND(ROUND(H509,2)*ROUND(G509,3),2)</f>
        <v>0</v>
      </c>
      <c r="O509">
        <f>(I509*21)/100</f>
        <v>0</v>
      </c>
      <c r="P509" t="s">
        <v>10</v>
      </c>
    </row>
    <row r="510" spans="1:16" x14ac:dyDescent="0.2">
      <c r="A510" s="22" t="s">
        <v>40</v>
      </c>
      <c r="E510" s="23" t="s">
        <v>37</v>
      </c>
    </row>
    <row r="511" spans="1:16" x14ac:dyDescent="0.2">
      <c r="A511" s="24" t="s">
        <v>41</v>
      </c>
      <c r="E511" s="25" t="s">
        <v>37</v>
      </c>
    </row>
    <row r="512" spans="1:16" ht="165.75" x14ac:dyDescent="0.2">
      <c r="A512" t="s">
        <v>43</v>
      </c>
      <c r="E512" s="23" t="s">
        <v>514</v>
      </c>
    </row>
    <row r="513" spans="1:16" x14ac:dyDescent="0.2">
      <c r="A513" s="16" t="s">
        <v>35</v>
      </c>
      <c r="B513" s="17" t="s">
        <v>515</v>
      </c>
      <c r="C513" s="17" t="s">
        <v>516</v>
      </c>
      <c r="D513" s="16" t="s">
        <v>37</v>
      </c>
      <c r="E513" s="18" t="s">
        <v>517</v>
      </c>
      <c r="F513" s="19" t="s">
        <v>119</v>
      </c>
      <c r="G513" s="20">
        <v>8</v>
      </c>
      <c r="H513" s="21">
        <v>0</v>
      </c>
      <c r="I513" s="21">
        <f>ROUND(ROUND(H513,2)*ROUND(G513,3),2)</f>
        <v>0</v>
      </c>
      <c r="O513">
        <f>(I513*21)/100</f>
        <v>0</v>
      </c>
      <c r="P513" t="s">
        <v>10</v>
      </c>
    </row>
    <row r="514" spans="1:16" x14ac:dyDescent="0.2">
      <c r="A514" s="22" t="s">
        <v>40</v>
      </c>
      <c r="E514" s="23" t="s">
        <v>37</v>
      </c>
    </row>
    <row r="515" spans="1:16" x14ac:dyDescent="0.2">
      <c r="A515" s="24" t="s">
        <v>41</v>
      </c>
      <c r="E515" s="25" t="s">
        <v>42</v>
      </c>
    </row>
    <row r="516" spans="1:16" ht="114.75" x14ac:dyDescent="0.2">
      <c r="A516" t="s">
        <v>43</v>
      </c>
      <c r="E516" s="23" t="s">
        <v>518</v>
      </c>
    </row>
    <row r="517" spans="1:16" x14ac:dyDescent="0.2">
      <c r="A517" s="16" t="s">
        <v>35</v>
      </c>
      <c r="B517" s="17" t="s">
        <v>519</v>
      </c>
      <c r="C517" s="17" t="s">
        <v>520</v>
      </c>
      <c r="D517" s="16" t="s">
        <v>37</v>
      </c>
      <c r="E517" s="18" t="s">
        <v>521</v>
      </c>
      <c r="F517" s="19" t="s">
        <v>119</v>
      </c>
      <c r="G517" s="20">
        <v>8</v>
      </c>
      <c r="H517" s="21">
        <v>0</v>
      </c>
      <c r="I517" s="21">
        <f>ROUND(ROUND(H517,2)*ROUND(G517,3),2)</f>
        <v>0</v>
      </c>
      <c r="O517">
        <f>(I517*21)/100</f>
        <v>0</v>
      </c>
      <c r="P517" t="s">
        <v>10</v>
      </c>
    </row>
    <row r="518" spans="1:16" x14ac:dyDescent="0.2">
      <c r="A518" s="22" t="s">
        <v>40</v>
      </c>
      <c r="E518" s="23" t="s">
        <v>37</v>
      </c>
    </row>
    <row r="519" spans="1:16" x14ac:dyDescent="0.2">
      <c r="A519" s="24" t="s">
        <v>41</v>
      </c>
      <c r="E519" s="25" t="s">
        <v>42</v>
      </c>
    </row>
    <row r="520" spans="1:16" ht="102" x14ac:dyDescent="0.2">
      <c r="A520" t="s">
        <v>43</v>
      </c>
      <c r="E520" s="23" t="s">
        <v>522</v>
      </c>
    </row>
    <row r="521" spans="1:16" ht="25.5" x14ac:dyDescent="0.2">
      <c r="A521" s="16" t="s">
        <v>35</v>
      </c>
      <c r="B521" s="17" t="s">
        <v>523</v>
      </c>
      <c r="C521" s="17" t="s">
        <v>524</v>
      </c>
      <c r="D521" s="16" t="s">
        <v>37</v>
      </c>
      <c r="E521" s="18" t="s">
        <v>525</v>
      </c>
      <c r="F521" s="19" t="s">
        <v>119</v>
      </c>
      <c r="G521" s="20">
        <v>3</v>
      </c>
      <c r="H521" s="21">
        <v>0</v>
      </c>
      <c r="I521" s="21">
        <f>ROUND(ROUND(H521,2)*ROUND(G521,3),2)</f>
        <v>0</v>
      </c>
      <c r="O521">
        <f>(I521*21)/100</f>
        <v>0</v>
      </c>
      <c r="P521" t="s">
        <v>10</v>
      </c>
    </row>
    <row r="522" spans="1:16" x14ac:dyDescent="0.2">
      <c r="A522" s="22" t="s">
        <v>40</v>
      </c>
      <c r="E522" s="23" t="s">
        <v>37</v>
      </c>
    </row>
    <row r="523" spans="1:16" x14ac:dyDescent="0.2">
      <c r="A523" s="24" t="s">
        <v>41</v>
      </c>
      <c r="E523" s="25" t="s">
        <v>42</v>
      </c>
    </row>
    <row r="524" spans="1:16" ht="153" x14ac:dyDescent="0.2">
      <c r="A524" t="s">
        <v>43</v>
      </c>
      <c r="E524" s="23" t="s">
        <v>526</v>
      </c>
    </row>
    <row r="525" spans="1:16" ht="25.5" x14ac:dyDescent="0.2">
      <c r="A525" s="16" t="s">
        <v>35</v>
      </c>
      <c r="B525" s="17" t="s">
        <v>527</v>
      </c>
      <c r="C525" s="17" t="s">
        <v>528</v>
      </c>
      <c r="D525" s="16" t="s">
        <v>37</v>
      </c>
      <c r="E525" s="18" t="s">
        <v>529</v>
      </c>
      <c r="F525" s="19" t="s">
        <v>119</v>
      </c>
      <c r="G525" s="20">
        <v>3</v>
      </c>
      <c r="H525" s="21">
        <v>0</v>
      </c>
      <c r="I525" s="21">
        <f>ROUND(ROUND(H525,2)*ROUND(G525,3),2)</f>
        <v>0</v>
      </c>
      <c r="O525">
        <f>(I525*21)/100</f>
        <v>0</v>
      </c>
      <c r="P525" t="s">
        <v>10</v>
      </c>
    </row>
    <row r="526" spans="1:16" x14ac:dyDescent="0.2">
      <c r="A526" s="22" t="s">
        <v>40</v>
      </c>
      <c r="E526" s="23" t="s">
        <v>37</v>
      </c>
    </row>
    <row r="527" spans="1:16" x14ac:dyDescent="0.2">
      <c r="A527" s="24" t="s">
        <v>41</v>
      </c>
      <c r="E527" s="25" t="s">
        <v>42</v>
      </c>
    </row>
    <row r="528" spans="1:16" ht="114.75" x14ac:dyDescent="0.2">
      <c r="A528" t="s">
        <v>43</v>
      </c>
      <c r="E528" s="23" t="s">
        <v>530</v>
      </c>
    </row>
    <row r="529" spans="1:16" ht="25.5" x14ac:dyDescent="0.2">
      <c r="A529" s="16" t="s">
        <v>35</v>
      </c>
      <c r="B529" s="17" t="s">
        <v>531</v>
      </c>
      <c r="C529" s="17" t="s">
        <v>532</v>
      </c>
      <c r="D529" s="16" t="s">
        <v>37</v>
      </c>
      <c r="E529" s="18" t="s">
        <v>533</v>
      </c>
      <c r="F529" s="19" t="s">
        <v>119</v>
      </c>
      <c r="G529" s="20">
        <v>3</v>
      </c>
      <c r="H529" s="21">
        <v>0</v>
      </c>
      <c r="I529" s="21">
        <f>ROUND(ROUND(H529,2)*ROUND(G529,3),2)</f>
        <v>0</v>
      </c>
      <c r="O529">
        <f>(I529*21)/100</f>
        <v>0</v>
      </c>
      <c r="P529" t="s">
        <v>10</v>
      </c>
    </row>
    <row r="530" spans="1:16" x14ac:dyDescent="0.2">
      <c r="A530" s="22" t="s">
        <v>40</v>
      </c>
      <c r="E530" s="23" t="s">
        <v>37</v>
      </c>
    </row>
    <row r="531" spans="1:16" x14ac:dyDescent="0.2">
      <c r="A531" s="24" t="s">
        <v>41</v>
      </c>
      <c r="E531" s="25" t="s">
        <v>42</v>
      </c>
    </row>
    <row r="532" spans="1:16" ht="165.75" x14ac:dyDescent="0.2">
      <c r="A532" t="s">
        <v>43</v>
      </c>
      <c r="E532" s="23" t="s">
        <v>534</v>
      </c>
    </row>
    <row r="533" spans="1:16" x14ac:dyDescent="0.2">
      <c r="A533" s="16" t="s">
        <v>35</v>
      </c>
      <c r="B533" s="17" t="s">
        <v>535</v>
      </c>
      <c r="C533" s="17" t="s">
        <v>536</v>
      </c>
      <c r="D533" s="16" t="s">
        <v>37</v>
      </c>
      <c r="E533" s="18" t="s">
        <v>537</v>
      </c>
      <c r="F533" s="19" t="s">
        <v>119</v>
      </c>
      <c r="G533" s="20">
        <v>34</v>
      </c>
      <c r="H533" s="21">
        <v>0</v>
      </c>
      <c r="I533" s="21">
        <f>ROUND(ROUND(H533,2)*ROUND(G533,3),2)</f>
        <v>0</v>
      </c>
      <c r="O533">
        <f>(I533*21)/100</f>
        <v>0</v>
      </c>
      <c r="P533" t="s">
        <v>10</v>
      </c>
    </row>
    <row r="534" spans="1:16" x14ac:dyDescent="0.2">
      <c r="A534" s="22" t="s">
        <v>40</v>
      </c>
      <c r="E534" s="23" t="s">
        <v>37</v>
      </c>
    </row>
    <row r="535" spans="1:16" x14ac:dyDescent="0.2">
      <c r="A535" s="24" t="s">
        <v>41</v>
      </c>
      <c r="E535" s="25" t="s">
        <v>42</v>
      </c>
    </row>
    <row r="536" spans="1:16" ht="114.75" x14ac:dyDescent="0.2">
      <c r="A536" t="s">
        <v>43</v>
      </c>
      <c r="E536" s="23" t="s">
        <v>538</v>
      </c>
    </row>
    <row r="537" spans="1:16" x14ac:dyDescent="0.2">
      <c r="A537" s="16" t="s">
        <v>35</v>
      </c>
      <c r="B537" s="17" t="s">
        <v>539</v>
      </c>
      <c r="C537" s="17" t="s">
        <v>540</v>
      </c>
      <c r="D537" s="16" t="s">
        <v>37</v>
      </c>
      <c r="E537" s="18" t="s">
        <v>541</v>
      </c>
      <c r="F537" s="19" t="s">
        <v>119</v>
      </c>
      <c r="G537" s="20">
        <v>34</v>
      </c>
      <c r="H537" s="21">
        <v>0</v>
      </c>
      <c r="I537" s="21">
        <f>ROUND(ROUND(H537,2)*ROUND(G537,3),2)</f>
        <v>0</v>
      </c>
      <c r="O537">
        <f>(I537*21)/100</f>
        <v>0</v>
      </c>
      <c r="P537" t="s">
        <v>10</v>
      </c>
    </row>
    <row r="538" spans="1:16" x14ac:dyDescent="0.2">
      <c r="A538" s="22" t="s">
        <v>40</v>
      </c>
      <c r="E538" s="23" t="s">
        <v>37</v>
      </c>
    </row>
    <row r="539" spans="1:16" x14ac:dyDescent="0.2">
      <c r="A539" s="24" t="s">
        <v>41</v>
      </c>
      <c r="E539" s="25" t="s">
        <v>42</v>
      </c>
    </row>
    <row r="540" spans="1:16" ht="114.75" x14ac:dyDescent="0.2">
      <c r="A540" t="s">
        <v>43</v>
      </c>
      <c r="E540" s="23" t="s">
        <v>542</v>
      </c>
    </row>
    <row r="541" spans="1:16" ht="25.5" x14ac:dyDescent="0.2">
      <c r="A541" s="16" t="s">
        <v>35</v>
      </c>
      <c r="B541" s="17" t="s">
        <v>543</v>
      </c>
      <c r="C541" s="17" t="s">
        <v>544</v>
      </c>
      <c r="D541" s="16" t="s">
        <v>37</v>
      </c>
      <c r="E541" s="18" t="s">
        <v>545</v>
      </c>
      <c r="F541" s="19" t="s">
        <v>119</v>
      </c>
      <c r="G541" s="20">
        <v>5</v>
      </c>
      <c r="H541" s="21">
        <v>0</v>
      </c>
      <c r="I541" s="21">
        <f>ROUND(ROUND(H541,2)*ROUND(G541,3),2)</f>
        <v>0</v>
      </c>
      <c r="O541">
        <f>(I541*21)/100</f>
        <v>0</v>
      </c>
      <c r="P541" t="s">
        <v>10</v>
      </c>
    </row>
    <row r="542" spans="1:16" x14ac:dyDescent="0.2">
      <c r="A542" s="22" t="s">
        <v>40</v>
      </c>
      <c r="E542" s="23" t="s">
        <v>37</v>
      </c>
    </row>
    <row r="543" spans="1:16" x14ac:dyDescent="0.2">
      <c r="A543" s="24" t="s">
        <v>41</v>
      </c>
      <c r="E543" s="25" t="s">
        <v>37</v>
      </c>
    </row>
    <row r="544" spans="1:16" ht="114.75" x14ac:dyDescent="0.2">
      <c r="A544" t="s">
        <v>43</v>
      </c>
      <c r="E544" s="23" t="s">
        <v>546</v>
      </c>
    </row>
    <row r="545" spans="1:16" ht="25.5" x14ac:dyDescent="0.2">
      <c r="A545" s="16" t="s">
        <v>35</v>
      </c>
      <c r="B545" s="17" t="s">
        <v>547</v>
      </c>
      <c r="C545" s="17" t="s">
        <v>548</v>
      </c>
      <c r="D545" s="16" t="s">
        <v>37</v>
      </c>
      <c r="E545" s="18" t="s">
        <v>549</v>
      </c>
      <c r="F545" s="19" t="s">
        <v>119</v>
      </c>
      <c r="G545" s="20">
        <v>5</v>
      </c>
      <c r="H545" s="21">
        <v>0</v>
      </c>
      <c r="I545" s="21">
        <f>ROUND(ROUND(H545,2)*ROUND(G545,3),2)</f>
        <v>0</v>
      </c>
      <c r="O545">
        <f>(I545*21)/100</f>
        <v>0</v>
      </c>
      <c r="P545" t="s">
        <v>10</v>
      </c>
    </row>
    <row r="546" spans="1:16" x14ac:dyDescent="0.2">
      <c r="A546" s="22" t="s">
        <v>40</v>
      </c>
      <c r="E546" s="23" t="s">
        <v>37</v>
      </c>
    </row>
    <row r="547" spans="1:16" x14ac:dyDescent="0.2">
      <c r="A547" s="24" t="s">
        <v>41</v>
      </c>
      <c r="E547" s="25" t="s">
        <v>42</v>
      </c>
    </row>
    <row r="548" spans="1:16" ht="127.5" x14ac:dyDescent="0.2">
      <c r="A548" t="s">
        <v>43</v>
      </c>
      <c r="E548" s="23" t="s">
        <v>550</v>
      </c>
    </row>
    <row r="549" spans="1:16" x14ac:dyDescent="0.2">
      <c r="A549" s="16" t="s">
        <v>35</v>
      </c>
      <c r="B549" s="17" t="s">
        <v>551</v>
      </c>
      <c r="C549" s="17" t="s">
        <v>552</v>
      </c>
      <c r="D549" s="16" t="s">
        <v>37</v>
      </c>
      <c r="E549" s="18" t="s">
        <v>553</v>
      </c>
      <c r="F549" s="19" t="s">
        <v>119</v>
      </c>
      <c r="G549" s="26">
        <v>44</v>
      </c>
      <c r="H549" s="21">
        <v>0</v>
      </c>
      <c r="I549" s="21">
        <f>ROUND(ROUND(H549,2)*ROUND(G549,3),2)</f>
        <v>0</v>
      </c>
      <c r="O549">
        <f>(I549*21)/100</f>
        <v>0</v>
      </c>
      <c r="P549" t="s">
        <v>10</v>
      </c>
    </row>
    <row r="550" spans="1:16" x14ac:dyDescent="0.2">
      <c r="A550" s="22" t="s">
        <v>40</v>
      </c>
      <c r="E550" s="23" t="s">
        <v>37</v>
      </c>
    </row>
    <row r="551" spans="1:16" x14ac:dyDescent="0.2">
      <c r="A551" s="24" t="s">
        <v>41</v>
      </c>
      <c r="E551" s="25" t="s">
        <v>42</v>
      </c>
    </row>
    <row r="552" spans="1:16" ht="114.75" x14ac:dyDescent="0.2">
      <c r="A552" t="s">
        <v>43</v>
      </c>
      <c r="E552" s="23" t="s">
        <v>554</v>
      </c>
    </row>
    <row r="553" spans="1:16" ht="25.5" x14ac:dyDescent="0.2">
      <c r="A553" s="16" t="s">
        <v>35</v>
      </c>
      <c r="B553" s="17" t="s">
        <v>555</v>
      </c>
      <c r="C553" s="17" t="s">
        <v>556</v>
      </c>
      <c r="D553" s="16" t="s">
        <v>37</v>
      </c>
      <c r="E553" s="18" t="s">
        <v>557</v>
      </c>
      <c r="F553" s="19" t="s">
        <v>119</v>
      </c>
      <c r="G553" s="26">
        <v>45</v>
      </c>
      <c r="H553" s="21">
        <v>0</v>
      </c>
      <c r="I553" s="21">
        <f>ROUND(ROUND(H553,2)*ROUND(G553,3),2)</f>
        <v>0</v>
      </c>
      <c r="O553">
        <f>(I553*21)/100</f>
        <v>0</v>
      </c>
      <c r="P553" t="s">
        <v>10</v>
      </c>
    </row>
    <row r="554" spans="1:16" x14ac:dyDescent="0.2">
      <c r="A554" s="22" t="s">
        <v>40</v>
      </c>
      <c r="E554" s="23" t="s">
        <v>37</v>
      </c>
    </row>
    <row r="555" spans="1:16" x14ac:dyDescent="0.2">
      <c r="A555" s="24" t="s">
        <v>41</v>
      </c>
      <c r="E555" s="25" t="s">
        <v>42</v>
      </c>
    </row>
    <row r="556" spans="1:16" ht="140.25" x14ac:dyDescent="0.2">
      <c r="A556" t="s">
        <v>43</v>
      </c>
      <c r="E556" s="23" t="s">
        <v>558</v>
      </c>
    </row>
    <row r="557" spans="1:16" ht="25.5" x14ac:dyDescent="0.2">
      <c r="A557" s="16" t="s">
        <v>35</v>
      </c>
      <c r="B557" s="17" t="s">
        <v>559</v>
      </c>
      <c r="C557" s="17" t="s">
        <v>560</v>
      </c>
      <c r="D557" s="16" t="s">
        <v>37</v>
      </c>
      <c r="E557" s="18" t="s">
        <v>561</v>
      </c>
      <c r="F557" s="19" t="s">
        <v>119</v>
      </c>
      <c r="G557" s="20">
        <v>3</v>
      </c>
      <c r="H557" s="21">
        <v>0</v>
      </c>
      <c r="I557" s="21">
        <f>ROUND(ROUND(H557,2)*ROUND(G557,3),2)</f>
        <v>0</v>
      </c>
      <c r="O557">
        <f>(I557*21)/100</f>
        <v>0</v>
      </c>
      <c r="P557" t="s">
        <v>10</v>
      </c>
    </row>
    <row r="558" spans="1:16" x14ac:dyDescent="0.2">
      <c r="A558" s="22" t="s">
        <v>40</v>
      </c>
      <c r="E558" s="23" t="s">
        <v>37</v>
      </c>
    </row>
    <row r="559" spans="1:16" x14ac:dyDescent="0.2">
      <c r="A559" s="24" t="s">
        <v>41</v>
      </c>
      <c r="E559" s="25" t="s">
        <v>42</v>
      </c>
    </row>
    <row r="560" spans="1:16" ht="114.75" x14ac:dyDescent="0.2">
      <c r="A560" t="s">
        <v>43</v>
      </c>
      <c r="E560" s="23" t="s">
        <v>562</v>
      </c>
    </row>
    <row r="561" spans="1:16" ht="25.5" x14ac:dyDescent="0.2">
      <c r="A561" s="16" t="s">
        <v>35</v>
      </c>
      <c r="B561" s="17" t="s">
        <v>563</v>
      </c>
      <c r="C561" s="17" t="s">
        <v>564</v>
      </c>
      <c r="D561" s="16" t="s">
        <v>37</v>
      </c>
      <c r="E561" s="18" t="s">
        <v>565</v>
      </c>
      <c r="F561" s="19" t="s">
        <v>119</v>
      </c>
      <c r="G561" s="20">
        <v>3</v>
      </c>
      <c r="H561" s="21">
        <v>0</v>
      </c>
      <c r="I561" s="21">
        <f>ROUND(ROUND(H561,2)*ROUND(G561,3),2)</f>
        <v>0</v>
      </c>
      <c r="O561">
        <f>(I561*21)/100</f>
        <v>0</v>
      </c>
      <c r="P561" t="s">
        <v>10</v>
      </c>
    </row>
    <row r="562" spans="1:16" x14ac:dyDescent="0.2">
      <c r="A562" s="22" t="s">
        <v>40</v>
      </c>
      <c r="E562" s="23" t="s">
        <v>37</v>
      </c>
    </row>
    <row r="563" spans="1:16" x14ac:dyDescent="0.2">
      <c r="A563" s="24" t="s">
        <v>41</v>
      </c>
      <c r="E563" s="25" t="s">
        <v>42</v>
      </c>
    </row>
    <row r="564" spans="1:16" ht="140.25" x14ac:dyDescent="0.2">
      <c r="A564" t="s">
        <v>43</v>
      </c>
      <c r="E564" s="23" t="s">
        <v>566</v>
      </c>
    </row>
    <row r="565" spans="1:16" ht="25.5" x14ac:dyDescent="0.2">
      <c r="A565" s="16" t="s">
        <v>35</v>
      </c>
      <c r="B565" s="17" t="s">
        <v>567</v>
      </c>
      <c r="C565" s="17" t="s">
        <v>568</v>
      </c>
      <c r="D565" s="16" t="s">
        <v>37</v>
      </c>
      <c r="E565" s="18" t="s">
        <v>569</v>
      </c>
      <c r="F565" s="19" t="s">
        <v>119</v>
      </c>
      <c r="G565" s="20">
        <v>22</v>
      </c>
      <c r="H565" s="21">
        <v>0</v>
      </c>
      <c r="I565" s="21">
        <f>ROUND(ROUND(H565,2)*ROUND(G565,3),2)</f>
        <v>0</v>
      </c>
      <c r="O565">
        <f>(I565*21)/100</f>
        <v>0</v>
      </c>
      <c r="P565" t="s">
        <v>10</v>
      </c>
    </row>
    <row r="566" spans="1:16" x14ac:dyDescent="0.2">
      <c r="A566" s="22" t="s">
        <v>40</v>
      </c>
      <c r="E566" s="23" t="s">
        <v>37</v>
      </c>
    </row>
    <row r="567" spans="1:16" x14ac:dyDescent="0.2">
      <c r="A567" s="24" t="s">
        <v>41</v>
      </c>
      <c r="E567" s="25" t="s">
        <v>42</v>
      </c>
    </row>
    <row r="568" spans="1:16" ht="140.25" x14ac:dyDescent="0.2">
      <c r="A568" t="s">
        <v>43</v>
      </c>
      <c r="E568" s="23" t="s">
        <v>570</v>
      </c>
    </row>
    <row r="569" spans="1:16" ht="25.5" x14ac:dyDescent="0.2">
      <c r="A569" s="16" t="s">
        <v>35</v>
      </c>
      <c r="B569" s="17" t="s">
        <v>571</v>
      </c>
      <c r="C569" s="17" t="s">
        <v>572</v>
      </c>
      <c r="D569" s="16" t="s">
        <v>37</v>
      </c>
      <c r="E569" s="18" t="s">
        <v>573</v>
      </c>
      <c r="F569" s="19" t="s">
        <v>119</v>
      </c>
      <c r="G569" s="20">
        <v>22</v>
      </c>
      <c r="H569" s="21">
        <v>0</v>
      </c>
      <c r="I569" s="21">
        <f>ROUND(ROUND(H569,2)*ROUND(G569,3),2)</f>
        <v>0</v>
      </c>
      <c r="O569">
        <f>(I569*21)/100</f>
        <v>0</v>
      </c>
      <c r="P569" t="s">
        <v>10</v>
      </c>
    </row>
    <row r="570" spans="1:16" x14ac:dyDescent="0.2">
      <c r="A570" s="22" t="s">
        <v>40</v>
      </c>
      <c r="E570" s="23" t="s">
        <v>37</v>
      </c>
    </row>
    <row r="571" spans="1:16" x14ac:dyDescent="0.2">
      <c r="A571" s="24" t="s">
        <v>41</v>
      </c>
      <c r="E571" s="25" t="s">
        <v>42</v>
      </c>
    </row>
    <row r="572" spans="1:16" ht="140.25" x14ac:dyDescent="0.2">
      <c r="A572" t="s">
        <v>43</v>
      </c>
      <c r="E572" s="23" t="s">
        <v>574</v>
      </c>
    </row>
    <row r="573" spans="1:16" x14ac:dyDescent="0.2">
      <c r="A573" s="16" t="s">
        <v>35</v>
      </c>
      <c r="B573" s="17" t="s">
        <v>575</v>
      </c>
      <c r="C573" s="17" t="s">
        <v>576</v>
      </c>
      <c r="D573" s="16" t="s">
        <v>37</v>
      </c>
      <c r="E573" s="18" t="s">
        <v>577</v>
      </c>
      <c r="F573" s="19" t="s">
        <v>119</v>
      </c>
      <c r="G573" s="20">
        <v>21</v>
      </c>
      <c r="H573" s="21">
        <v>0</v>
      </c>
      <c r="I573" s="21">
        <f>ROUND(ROUND(H573,2)*ROUND(G573,3),2)</f>
        <v>0</v>
      </c>
      <c r="O573">
        <f>(I573*21)/100</f>
        <v>0</v>
      </c>
      <c r="P573" t="s">
        <v>10</v>
      </c>
    </row>
    <row r="574" spans="1:16" x14ac:dyDescent="0.2">
      <c r="A574" s="22" t="s">
        <v>40</v>
      </c>
      <c r="E574" s="23" t="s">
        <v>37</v>
      </c>
    </row>
    <row r="575" spans="1:16" x14ac:dyDescent="0.2">
      <c r="A575" s="24" t="s">
        <v>41</v>
      </c>
      <c r="E575" s="25" t="s">
        <v>42</v>
      </c>
    </row>
    <row r="576" spans="1:16" ht="114.75" x14ac:dyDescent="0.2">
      <c r="A576" t="s">
        <v>43</v>
      </c>
      <c r="E576" s="23" t="s">
        <v>578</v>
      </c>
    </row>
    <row r="577" spans="1:16" x14ac:dyDescent="0.2">
      <c r="A577" s="16" t="s">
        <v>35</v>
      </c>
      <c r="B577" s="17" t="s">
        <v>579</v>
      </c>
      <c r="C577" s="17" t="s">
        <v>580</v>
      </c>
      <c r="D577" s="16" t="s">
        <v>37</v>
      </c>
      <c r="E577" s="18" t="s">
        <v>581</v>
      </c>
      <c r="F577" s="19" t="s">
        <v>119</v>
      </c>
      <c r="G577" s="20">
        <v>21</v>
      </c>
      <c r="H577" s="21">
        <v>0</v>
      </c>
      <c r="I577" s="21">
        <f>ROUND(ROUND(H577,2)*ROUND(G577,3),2)</f>
        <v>0</v>
      </c>
      <c r="O577">
        <f>(I577*21)/100</f>
        <v>0</v>
      </c>
      <c r="P577" t="s">
        <v>10</v>
      </c>
    </row>
    <row r="578" spans="1:16" x14ac:dyDescent="0.2">
      <c r="A578" s="22" t="s">
        <v>40</v>
      </c>
      <c r="E578" s="23" t="s">
        <v>37</v>
      </c>
    </row>
    <row r="579" spans="1:16" x14ac:dyDescent="0.2">
      <c r="A579" s="24" t="s">
        <v>41</v>
      </c>
      <c r="E579" s="25" t="s">
        <v>42</v>
      </c>
    </row>
    <row r="580" spans="1:16" ht="127.5" x14ac:dyDescent="0.2">
      <c r="A580" t="s">
        <v>43</v>
      </c>
      <c r="E580" s="23" t="s">
        <v>582</v>
      </c>
    </row>
    <row r="581" spans="1:16" x14ac:dyDescent="0.2">
      <c r="A581" s="16" t="s">
        <v>35</v>
      </c>
      <c r="B581" s="17" t="s">
        <v>583</v>
      </c>
      <c r="C581" s="17" t="s">
        <v>584</v>
      </c>
      <c r="D581" s="16" t="s">
        <v>37</v>
      </c>
      <c r="E581" s="18" t="s">
        <v>585</v>
      </c>
      <c r="F581" s="19" t="s">
        <v>119</v>
      </c>
      <c r="G581" s="20">
        <v>9</v>
      </c>
      <c r="H581" s="21">
        <v>0</v>
      </c>
      <c r="I581" s="21">
        <f>ROUND(ROUND(H581,2)*ROUND(G581,3),2)</f>
        <v>0</v>
      </c>
      <c r="O581">
        <f>(I581*21)/100</f>
        <v>0</v>
      </c>
      <c r="P581" t="s">
        <v>10</v>
      </c>
    </row>
    <row r="582" spans="1:16" x14ac:dyDescent="0.2">
      <c r="A582" s="22" t="s">
        <v>40</v>
      </c>
      <c r="E582" s="23" t="s">
        <v>37</v>
      </c>
    </row>
    <row r="583" spans="1:16" x14ac:dyDescent="0.2">
      <c r="A583" s="24" t="s">
        <v>41</v>
      </c>
      <c r="E583" s="25" t="s">
        <v>42</v>
      </c>
    </row>
    <row r="584" spans="1:16" ht="114.75" x14ac:dyDescent="0.2">
      <c r="A584" t="s">
        <v>43</v>
      </c>
      <c r="E584" s="23" t="s">
        <v>586</v>
      </c>
    </row>
    <row r="585" spans="1:16" x14ac:dyDescent="0.2">
      <c r="A585" s="16" t="s">
        <v>35</v>
      </c>
      <c r="B585" s="17" t="s">
        <v>587</v>
      </c>
      <c r="C585" s="17" t="s">
        <v>588</v>
      </c>
      <c r="D585" s="16" t="s">
        <v>37</v>
      </c>
      <c r="E585" s="18" t="s">
        <v>589</v>
      </c>
      <c r="F585" s="19" t="s">
        <v>119</v>
      </c>
      <c r="G585" s="20">
        <v>9</v>
      </c>
      <c r="H585" s="21">
        <v>0</v>
      </c>
      <c r="I585" s="21">
        <f>ROUND(ROUND(H585,2)*ROUND(G585,3),2)</f>
        <v>0</v>
      </c>
      <c r="O585">
        <f>(I585*21)/100</f>
        <v>0</v>
      </c>
      <c r="P585" t="s">
        <v>10</v>
      </c>
    </row>
    <row r="586" spans="1:16" x14ac:dyDescent="0.2">
      <c r="A586" s="22" t="s">
        <v>40</v>
      </c>
      <c r="E586" s="23" t="s">
        <v>37</v>
      </c>
    </row>
    <row r="587" spans="1:16" x14ac:dyDescent="0.2">
      <c r="A587" s="24" t="s">
        <v>41</v>
      </c>
      <c r="E587" s="25" t="s">
        <v>42</v>
      </c>
    </row>
    <row r="588" spans="1:16" ht="127.5" x14ac:dyDescent="0.2">
      <c r="A588" t="s">
        <v>43</v>
      </c>
      <c r="E588" s="23" t="s">
        <v>590</v>
      </c>
    </row>
    <row r="589" spans="1:16" x14ac:dyDescent="0.2">
      <c r="A589" s="16" t="s">
        <v>35</v>
      </c>
      <c r="B589" s="17" t="s">
        <v>591</v>
      </c>
      <c r="C589" s="17" t="s">
        <v>592</v>
      </c>
      <c r="D589" s="16" t="s">
        <v>37</v>
      </c>
      <c r="E589" s="18" t="s">
        <v>593</v>
      </c>
      <c r="F589" s="19" t="s">
        <v>94</v>
      </c>
      <c r="G589" s="20">
        <v>50</v>
      </c>
      <c r="H589" s="21">
        <v>0</v>
      </c>
      <c r="I589" s="21">
        <f>ROUND(ROUND(H589,2)*ROUND(G589,3),2)</f>
        <v>0</v>
      </c>
      <c r="O589">
        <f>(I589*21)/100</f>
        <v>0</v>
      </c>
      <c r="P589" t="s">
        <v>10</v>
      </c>
    </row>
    <row r="590" spans="1:16" x14ac:dyDescent="0.2">
      <c r="A590" s="22" t="s">
        <v>40</v>
      </c>
      <c r="E590" s="23" t="s">
        <v>37</v>
      </c>
    </row>
    <row r="591" spans="1:16" x14ac:dyDescent="0.2">
      <c r="A591" s="24" t="s">
        <v>41</v>
      </c>
      <c r="E591" s="25" t="s">
        <v>42</v>
      </c>
    </row>
    <row r="592" spans="1:16" ht="114.75" x14ac:dyDescent="0.2">
      <c r="A592" t="s">
        <v>43</v>
      </c>
      <c r="E592" s="23" t="s">
        <v>594</v>
      </c>
    </row>
    <row r="593" spans="1:16" x14ac:dyDescent="0.2">
      <c r="A593" s="16" t="s">
        <v>35</v>
      </c>
      <c r="B593" s="17" t="s">
        <v>595</v>
      </c>
      <c r="C593" s="17" t="s">
        <v>596</v>
      </c>
      <c r="D593" s="16" t="s">
        <v>37</v>
      </c>
      <c r="E593" s="18" t="s">
        <v>597</v>
      </c>
      <c r="F593" s="19" t="s">
        <v>94</v>
      </c>
      <c r="G593" s="20">
        <v>50</v>
      </c>
      <c r="H593" s="21">
        <v>0</v>
      </c>
      <c r="I593" s="21">
        <f>ROUND(ROUND(H593,2)*ROUND(G593,3),2)</f>
        <v>0</v>
      </c>
      <c r="O593">
        <f>(I593*21)/100</f>
        <v>0</v>
      </c>
      <c r="P593" t="s">
        <v>10</v>
      </c>
    </row>
    <row r="594" spans="1:16" x14ac:dyDescent="0.2">
      <c r="A594" s="22" t="s">
        <v>40</v>
      </c>
      <c r="E594" s="23" t="s">
        <v>37</v>
      </c>
    </row>
    <row r="595" spans="1:16" x14ac:dyDescent="0.2">
      <c r="A595" s="24" t="s">
        <v>41</v>
      </c>
      <c r="E595" s="25" t="s">
        <v>42</v>
      </c>
    </row>
    <row r="596" spans="1:16" ht="127.5" x14ac:dyDescent="0.2">
      <c r="A596" t="s">
        <v>43</v>
      </c>
      <c r="E596" s="23" t="s">
        <v>598</v>
      </c>
    </row>
    <row r="597" spans="1:16" x14ac:dyDescent="0.2">
      <c r="A597" s="16" t="s">
        <v>35</v>
      </c>
      <c r="B597" s="17" t="s">
        <v>599</v>
      </c>
      <c r="C597" s="17" t="s">
        <v>600</v>
      </c>
      <c r="D597" s="16" t="s">
        <v>37</v>
      </c>
      <c r="E597" s="18" t="s">
        <v>601</v>
      </c>
      <c r="F597" s="19" t="s">
        <v>119</v>
      </c>
      <c r="G597" s="20">
        <v>1</v>
      </c>
      <c r="H597" s="21">
        <v>0</v>
      </c>
      <c r="I597" s="21">
        <f>ROUND(ROUND(H597,2)*ROUND(G597,3),2)</f>
        <v>0</v>
      </c>
      <c r="O597">
        <f>(I597*21)/100</f>
        <v>0</v>
      </c>
      <c r="P597" t="s">
        <v>10</v>
      </c>
    </row>
    <row r="598" spans="1:16" x14ac:dyDescent="0.2">
      <c r="A598" s="22" t="s">
        <v>40</v>
      </c>
      <c r="E598" s="23" t="s">
        <v>37</v>
      </c>
    </row>
    <row r="599" spans="1:16" x14ac:dyDescent="0.2">
      <c r="A599" s="24" t="s">
        <v>41</v>
      </c>
      <c r="E599" s="25" t="s">
        <v>42</v>
      </c>
    </row>
    <row r="600" spans="1:16" ht="114.75" x14ac:dyDescent="0.2">
      <c r="A600" t="s">
        <v>43</v>
      </c>
      <c r="E600" s="23" t="s">
        <v>602</v>
      </c>
    </row>
    <row r="601" spans="1:16" x14ac:dyDescent="0.2">
      <c r="A601" s="16" t="s">
        <v>35</v>
      </c>
      <c r="B601" s="17" t="s">
        <v>603</v>
      </c>
      <c r="C601" s="17" t="s">
        <v>604</v>
      </c>
      <c r="D601" s="16" t="s">
        <v>37</v>
      </c>
      <c r="E601" s="18" t="s">
        <v>605</v>
      </c>
      <c r="F601" s="19" t="s">
        <v>119</v>
      </c>
      <c r="G601" s="20">
        <v>14</v>
      </c>
      <c r="H601" s="21">
        <v>0</v>
      </c>
      <c r="I601" s="21">
        <f>ROUND(ROUND(H601,2)*ROUND(G601,3),2)</f>
        <v>0</v>
      </c>
      <c r="O601">
        <f>(I601*21)/100</f>
        <v>0</v>
      </c>
      <c r="P601" t="s">
        <v>10</v>
      </c>
    </row>
    <row r="602" spans="1:16" x14ac:dyDescent="0.2">
      <c r="A602" s="22" t="s">
        <v>40</v>
      </c>
      <c r="E602" s="23" t="s">
        <v>37</v>
      </c>
    </row>
    <row r="603" spans="1:16" x14ac:dyDescent="0.2">
      <c r="A603" s="24" t="s">
        <v>41</v>
      </c>
      <c r="E603" s="25" t="s">
        <v>42</v>
      </c>
    </row>
    <row r="604" spans="1:16" ht="114.75" x14ac:dyDescent="0.2">
      <c r="A604" t="s">
        <v>43</v>
      </c>
      <c r="E604" s="23" t="s">
        <v>606</v>
      </c>
    </row>
    <row r="605" spans="1:16" x14ac:dyDescent="0.2">
      <c r="A605" s="16" t="s">
        <v>35</v>
      </c>
      <c r="B605" s="17" t="s">
        <v>607</v>
      </c>
      <c r="C605" s="17" t="s">
        <v>608</v>
      </c>
      <c r="D605" s="16" t="s">
        <v>37</v>
      </c>
      <c r="E605" s="18" t="s">
        <v>609</v>
      </c>
      <c r="F605" s="19" t="s">
        <v>119</v>
      </c>
      <c r="G605" s="20">
        <v>14</v>
      </c>
      <c r="H605" s="21">
        <v>0</v>
      </c>
      <c r="I605" s="21">
        <f>ROUND(ROUND(H605,2)*ROUND(G605,3),2)</f>
        <v>0</v>
      </c>
      <c r="O605">
        <f>(I605*21)/100</f>
        <v>0</v>
      </c>
      <c r="P605" t="s">
        <v>10</v>
      </c>
    </row>
    <row r="606" spans="1:16" x14ac:dyDescent="0.2">
      <c r="A606" s="22" t="s">
        <v>40</v>
      </c>
      <c r="E606" s="23" t="s">
        <v>37</v>
      </c>
    </row>
    <row r="607" spans="1:16" x14ac:dyDescent="0.2">
      <c r="A607" s="24" t="s">
        <v>41</v>
      </c>
      <c r="E607" s="25" t="s">
        <v>42</v>
      </c>
    </row>
    <row r="608" spans="1:16" ht="127.5" x14ac:dyDescent="0.2">
      <c r="A608" t="s">
        <v>43</v>
      </c>
      <c r="E608" s="23" t="s">
        <v>610</v>
      </c>
    </row>
    <row r="609" spans="1:16" x14ac:dyDescent="0.2">
      <c r="A609" s="16" t="s">
        <v>35</v>
      </c>
      <c r="B609" s="17" t="s">
        <v>611</v>
      </c>
      <c r="C609" s="17" t="s">
        <v>612</v>
      </c>
      <c r="D609" s="16" t="s">
        <v>37</v>
      </c>
      <c r="E609" s="18" t="s">
        <v>613</v>
      </c>
      <c r="F609" s="19" t="s">
        <v>119</v>
      </c>
      <c r="G609" s="20">
        <v>1</v>
      </c>
      <c r="H609" s="21">
        <v>0</v>
      </c>
      <c r="I609" s="21">
        <f>ROUND(ROUND(H609,2)*ROUND(G609,3),2)</f>
        <v>0</v>
      </c>
      <c r="O609">
        <f>(I609*21)/100</f>
        <v>0</v>
      </c>
      <c r="P609" t="s">
        <v>10</v>
      </c>
    </row>
    <row r="610" spans="1:16" x14ac:dyDescent="0.2">
      <c r="A610" s="22" t="s">
        <v>40</v>
      </c>
      <c r="E610" s="23" t="s">
        <v>37</v>
      </c>
    </row>
    <row r="611" spans="1:16" x14ac:dyDescent="0.2">
      <c r="A611" s="24" t="s">
        <v>41</v>
      </c>
      <c r="E611" s="25" t="s">
        <v>37</v>
      </c>
    </row>
    <row r="612" spans="1:16" ht="127.5" x14ac:dyDescent="0.2">
      <c r="A612" t="s">
        <v>43</v>
      </c>
      <c r="E612" s="23" t="s">
        <v>614</v>
      </c>
    </row>
    <row r="613" spans="1:16" x14ac:dyDescent="0.2">
      <c r="A613" s="16" t="s">
        <v>35</v>
      </c>
      <c r="B613" s="17" t="s">
        <v>615</v>
      </c>
      <c r="C613" s="17" t="s">
        <v>616</v>
      </c>
      <c r="D613" s="16" t="s">
        <v>37</v>
      </c>
      <c r="E613" s="18" t="s">
        <v>617</v>
      </c>
      <c r="F613" s="19" t="s">
        <v>119</v>
      </c>
      <c r="G613" s="20">
        <v>1</v>
      </c>
      <c r="H613" s="21">
        <v>0</v>
      </c>
      <c r="I613" s="21">
        <f>ROUND(ROUND(H613,2)*ROUND(G613,3),2)</f>
        <v>0</v>
      </c>
      <c r="O613">
        <f>(I613*21)/100</f>
        <v>0</v>
      </c>
      <c r="P613" t="s">
        <v>10</v>
      </c>
    </row>
    <row r="614" spans="1:16" x14ac:dyDescent="0.2">
      <c r="A614" s="22" t="s">
        <v>40</v>
      </c>
      <c r="E614" s="23" t="s">
        <v>37</v>
      </c>
    </row>
    <row r="615" spans="1:16" x14ac:dyDescent="0.2">
      <c r="A615" s="24" t="s">
        <v>41</v>
      </c>
      <c r="E615" s="25" t="s">
        <v>37</v>
      </c>
    </row>
    <row r="616" spans="1:16" ht="114.75" x14ac:dyDescent="0.2">
      <c r="A616" t="s">
        <v>43</v>
      </c>
      <c r="E616" s="23" t="s">
        <v>618</v>
      </c>
    </row>
    <row r="617" spans="1:16" x14ac:dyDescent="0.2">
      <c r="A617" s="16" t="s">
        <v>35</v>
      </c>
      <c r="B617" s="17" t="s">
        <v>619</v>
      </c>
      <c r="C617" s="17" t="s">
        <v>620</v>
      </c>
      <c r="D617" s="16" t="s">
        <v>37</v>
      </c>
      <c r="E617" s="18" t="s">
        <v>621</v>
      </c>
      <c r="F617" s="19" t="s">
        <v>119</v>
      </c>
      <c r="G617" s="20">
        <v>8</v>
      </c>
      <c r="H617" s="21">
        <v>0</v>
      </c>
      <c r="I617" s="21">
        <f>ROUND(ROUND(H617,2)*ROUND(G617,3),2)</f>
        <v>0</v>
      </c>
      <c r="O617">
        <f>(I617*21)/100</f>
        <v>0</v>
      </c>
      <c r="P617" t="s">
        <v>10</v>
      </c>
    </row>
    <row r="618" spans="1:16" x14ac:dyDescent="0.2">
      <c r="A618" s="22" t="s">
        <v>40</v>
      </c>
      <c r="E618" s="23" t="s">
        <v>37</v>
      </c>
    </row>
    <row r="619" spans="1:16" x14ac:dyDescent="0.2">
      <c r="A619" s="24" t="s">
        <v>41</v>
      </c>
      <c r="E619" s="25" t="s">
        <v>42</v>
      </c>
    </row>
    <row r="620" spans="1:16" ht="114.75" x14ac:dyDescent="0.2">
      <c r="A620" t="s">
        <v>43</v>
      </c>
      <c r="E620" s="23" t="s">
        <v>622</v>
      </c>
    </row>
    <row r="621" spans="1:16" x14ac:dyDescent="0.2">
      <c r="A621" s="16" t="s">
        <v>35</v>
      </c>
      <c r="B621" s="17" t="s">
        <v>623</v>
      </c>
      <c r="C621" s="17" t="s">
        <v>624</v>
      </c>
      <c r="D621" s="16" t="s">
        <v>37</v>
      </c>
      <c r="E621" s="18" t="s">
        <v>625</v>
      </c>
      <c r="F621" s="19" t="s">
        <v>119</v>
      </c>
      <c r="G621" s="20">
        <v>8</v>
      </c>
      <c r="H621" s="21">
        <v>0</v>
      </c>
      <c r="I621" s="21">
        <f>ROUND(ROUND(H621,2)*ROUND(G621,3),2)</f>
        <v>0</v>
      </c>
      <c r="O621">
        <f>(I621*21)/100</f>
        <v>0</v>
      </c>
      <c r="P621" t="s">
        <v>10</v>
      </c>
    </row>
    <row r="622" spans="1:16" x14ac:dyDescent="0.2">
      <c r="A622" s="22" t="s">
        <v>40</v>
      </c>
      <c r="E622" s="23" t="s">
        <v>37</v>
      </c>
    </row>
    <row r="623" spans="1:16" x14ac:dyDescent="0.2">
      <c r="A623" s="24" t="s">
        <v>41</v>
      </c>
      <c r="E623" s="25" t="s">
        <v>42</v>
      </c>
    </row>
    <row r="624" spans="1:16" ht="114.75" x14ac:dyDescent="0.2">
      <c r="A624" t="s">
        <v>43</v>
      </c>
      <c r="E624" s="23" t="s">
        <v>626</v>
      </c>
    </row>
    <row r="625" spans="1:16" x14ac:dyDescent="0.2">
      <c r="A625" s="16" t="s">
        <v>35</v>
      </c>
      <c r="B625" s="17" t="s">
        <v>627</v>
      </c>
      <c r="C625" s="17" t="s">
        <v>628</v>
      </c>
      <c r="D625" s="16" t="s">
        <v>37</v>
      </c>
      <c r="E625" s="18" t="s">
        <v>629</v>
      </c>
      <c r="F625" s="19" t="s">
        <v>630</v>
      </c>
      <c r="G625" s="20">
        <v>320</v>
      </c>
      <c r="H625" s="21">
        <v>0</v>
      </c>
      <c r="I625" s="21">
        <f>ROUND(ROUND(H625,2)*ROUND(G625,3),2)</f>
        <v>0</v>
      </c>
      <c r="O625">
        <f>(I625*21)/100</f>
        <v>0</v>
      </c>
      <c r="P625" t="s">
        <v>10</v>
      </c>
    </row>
    <row r="626" spans="1:16" x14ac:dyDescent="0.2">
      <c r="A626" s="22" t="s">
        <v>40</v>
      </c>
      <c r="E626" s="23" t="s">
        <v>37</v>
      </c>
    </row>
    <row r="627" spans="1:16" x14ac:dyDescent="0.2">
      <c r="A627" s="24" t="s">
        <v>41</v>
      </c>
      <c r="E627" s="25" t="s">
        <v>37</v>
      </c>
    </row>
    <row r="628" spans="1:16" ht="114.75" x14ac:dyDescent="0.2">
      <c r="A628" t="s">
        <v>43</v>
      </c>
      <c r="E628" s="23" t="s">
        <v>631</v>
      </c>
    </row>
    <row r="629" spans="1:16" x14ac:dyDescent="0.2">
      <c r="A629" s="16" t="s">
        <v>35</v>
      </c>
      <c r="B629" s="17" t="s">
        <v>632</v>
      </c>
      <c r="C629" s="17" t="s">
        <v>633</v>
      </c>
      <c r="D629" s="16" t="s">
        <v>37</v>
      </c>
      <c r="E629" s="18" t="s">
        <v>634</v>
      </c>
      <c r="F629" s="19" t="s">
        <v>630</v>
      </c>
      <c r="G629" s="20">
        <v>48</v>
      </c>
      <c r="H629" s="21">
        <v>0</v>
      </c>
      <c r="I629" s="21">
        <f>ROUND(ROUND(H629,2)*ROUND(G629,3),2)</f>
        <v>0</v>
      </c>
      <c r="O629">
        <f>(I629*21)/100</f>
        <v>0</v>
      </c>
      <c r="P629" t="s">
        <v>10</v>
      </c>
    </row>
    <row r="630" spans="1:16" x14ac:dyDescent="0.2">
      <c r="A630" s="22" t="s">
        <v>40</v>
      </c>
      <c r="E630" s="23" t="s">
        <v>37</v>
      </c>
    </row>
    <row r="631" spans="1:16" x14ac:dyDescent="0.2">
      <c r="A631" s="24" t="s">
        <v>41</v>
      </c>
      <c r="E631" s="25" t="s">
        <v>37</v>
      </c>
    </row>
    <row r="632" spans="1:16" ht="102" x14ac:dyDescent="0.2">
      <c r="A632" t="s">
        <v>43</v>
      </c>
      <c r="E632" s="23" t="s">
        <v>635</v>
      </c>
    </row>
    <row r="633" spans="1:16" x14ac:dyDescent="0.2">
      <c r="A633" s="16" t="s">
        <v>35</v>
      </c>
      <c r="B633" s="17" t="s">
        <v>636</v>
      </c>
      <c r="C633" s="17" t="s">
        <v>637</v>
      </c>
      <c r="D633" s="16" t="s">
        <v>37</v>
      </c>
      <c r="E633" s="18" t="s">
        <v>638</v>
      </c>
      <c r="F633" s="19" t="s">
        <v>119</v>
      </c>
      <c r="G633" s="20">
        <v>220</v>
      </c>
      <c r="H633" s="21">
        <v>0</v>
      </c>
      <c r="I633" s="21">
        <f>ROUND(ROUND(H633,2)*ROUND(G633,3),2)</f>
        <v>0</v>
      </c>
      <c r="O633">
        <f>(I633*21)/100</f>
        <v>0</v>
      </c>
      <c r="P633" t="s">
        <v>10</v>
      </c>
    </row>
    <row r="634" spans="1:16" x14ac:dyDescent="0.2">
      <c r="A634" s="22" t="s">
        <v>40</v>
      </c>
      <c r="E634" s="23" t="s">
        <v>37</v>
      </c>
    </row>
    <row r="635" spans="1:16" x14ac:dyDescent="0.2">
      <c r="A635" s="24" t="s">
        <v>41</v>
      </c>
      <c r="E635" s="25" t="s">
        <v>37</v>
      </c>
    </row>
    <row r="636" spans="1:16" ht="140.25" x14ac:dyDescent="0.2">
      <c r="A636" t="s">
        <v>43</v>
      </c>
      <c r="E636" s="23" t="s">
        <v>639</v>
      </c>
    </row>
    <row r="637" spans="1:16" x14ac:dyDescent="0.2">
      <c r="A637" s="16" t="s">
        <v>35</v>
      </c>
      <c r="B637" s="17" t="s">
        <v>640</v>
      </c>
      <c r="C637" s="17" t="s">
        <v>641</v>
      </c>
      <c r="D637" s="16" t="s">
        <v>37</v>
      </c>
      <c r="E637" s="18" t="s">
        <v>642</v>
      </c>
      <c r="F637" s="19" t="s">
        <v>119</v>
      </c>
      <c r="G637" s="20">
        <v>2</v>
      </c>
      <c r="H637" s="21">
        <v>0</v>
      </c>
      <c r="I637" s="21">
        <f>ROUND(ROUND(H637,2)*ROUND(G637,3),2)</f>
        <v>0</v>
      </c>
      <c r="O637">
        <f>(I637*21)/100</f>
        <v>0</v>
      </c>
      <c r="P637" t="s">
        <v>10</v>
      </c>
    </row>
    <row r="638" spans="1:16" x14ac:dyDescent="0.2">
      <c r="A638" s="22" t="s">
        <v>40</v>
      </c>
      <c r="E638" s="23" t="s">
        <v>37</v>
      </c>
    </row>
    <row r="639" spans="1:16" x14ac:dyDescent="0.2">
      <c r="A639" s="24" t="s">
        <v>41</v>
      </c>
      <c r="E639" s="25" t="s">
        <v>37</v>
      </c>
    </row>
    <row r="640" spans="1:16" ht="102" x14ac:dyDescent="0.2">
      <c r="A640" t="s">
        <v>43</v>
      </c>
      <c r="E640" s="23" t="s">
        <v>643</v>
      </c>
    </row>
    <row r="641" spans="1:16" x14ac:dyDescent="0.2">
      <c r="A641" s="16" t="s">
        <v>35</v>
      </c>
      <c r="B641" s="17" t="s">
        <v>644</v>
      </c>
      <c r="C641" s="17" t="s">
        <v>645</v>
      </c>
      <c r="D641" s="16" t="s">
        <v>37</v>
      </c>
      <c r="E641" s="18" t="s">
        <v>646</v>
      </c>
      <c r="F641" s="19" t="s">
        <v>119</v>
      </c>
      <c r="G641" s="20">
        <v>34</v>
      </c>
      <c r="H641" s="21">
        <v>0</v>
      </c>
      <c r="I641" s="21">
        <f>ROUND(ROUND(H641,2)*ROUND(G641,3),2)</f>
        <v>0</v>
      </c>
      <c r="O641">
        <f>(I641*21)/100</f>
        <v>0</v>
      </c>
      <c r="P641" t="s">
        <v>10</v>
      </c>
    </row>
    <row r="642" spans="1:16" x14ac:dyDescent="0.2">
      <c r="A642" s="22" t="s">
        <v>40</v>
      </c>
      <c r="E642" s="23" t="s">
        <v>37</v>
      </c>
    </row>
    <row r="643" spans="1:16" x14ac:dyDescent="0.2">
      <c r="A643" s="24" t="s">
        <v>41</v>
      </c>
      <c r="E643" s="25" t="s">
        <v>37</v>
      </c>
    </row>
    <row r="644" spans="1:16" ht="114.75" x14ac:dyDescent="0.2">
      <c r="A644" t="s">
        <v>43</v>
      </c>
      <c r="E644" s="23" t="s">
        <v>647</v>
      </c>
    </row>
    <row r="645" spans="1:16" ht="25.5" x14ac:dyDescent="0.2">
      <c r="A645" s="16" t="s">
        <v>35</v>
      </c>
      <c r="B645" s="17" t="s">
        <v>648</v>
      </c>
      <c r="C645" s="17" t="s">
        <v>649</v>
      </c>
      <c r="D645" s="16" t="s">
        <v>37</v>
      </c>
      <c r="E645" s="18" t="s">
        <v>650</v>
      </c>
      <c r="F645" s="19" t="s">
        <v>119</v>
      </c>
      <c r="G645" s="20">
        <v>220</v>
      </c>
      <c r="H645" s="21">
        <v>0</v>
      </c>
      <c r="I645" s="21">
        <f>ROUND(ROUND(H645,2)*ROUND(G645,3),2)</f>
        <v>0</v>
      </c>
      <c r="O645">
        <f>(I645*21)/100</f>
        <v>0</v>
      </c>
      <c r="P645" t="s">
        <v>10</v>
      </c>
    </row>
    <row r="646" spans="1:16" x14ac:dyDescent="0.2">
      <c r="A646" s="22" t="s">
        <v>40</v>
      </c>
      <c r="E646" s="23" t="s">
        <v>37</v>
      </c>
    </row>
    <row r="647" spans="1:16" x14ac:dyDescent="0.2">
      <c r="A647" s="24" t="s">
        <v>41</v>
      </c>
      <c r="E647" s="25" t="s">
        <v>37</v>
      </c>
    </row>
    <row r="648" spans="1:16" ht="89.25" x14ac:dyDescent="0.2">
      <c r="A648" t="s">
        <v>43</v>
      </c>
      <c r="E648" s="23" t="s">
        <v>651</v>
      </c>
    </row>
    <row r="649" spans="1:16" x14ac:dyDescent="0.2">
      <c r="A649" s="16" t="s">
        <v>35</v>
      </c>
      <c r="B649" s="17" t="s">
        <v>652</v>
      </c>
      <c r="C649" s="17" t="s">
        <v>653</v>
      </c>
      <c r="D649" s="16" t="s">
        <v>37</v>
      </c>
      <c r="E649" s="18" t="s">
        <v>654</v>
      </c>
      <c r="F649" s="19" t="s">
        <v>119</v>
      </c>
      <c r="G649" s="20">
        <v>63</v>
      </c>
      <c r="H649" s="21">
        <v>0</v>
      </c>
      <c r="I649" s="21">
        <f>ROUND(ROUND(H649,2)*ROUND(G649,3),2)</f>
        <v>0</v>
      </c>
      <c r="O649">
        <f>(I649*21)/100</f>
        <v>0</v>
      </c>
      <c r="P649" t="s">
        <v>10</v>
      </c>
    </row>
    <row r="650" spans="1:16" x14ac:dyDescent="0.2">
      <c r="A650" s="22" t="s">
        <v>40</v>
      </c>
      <c r="E650" s="23" t="s">
        <v>655</v>
      </c>
    </row>
    <row r="651" spans="1:16" x14ac:dyDescent="0.2">
      <c r="A651" s="24" t="s">
        <v>41</v>
      </c>
      <c r="E651" s="25" t="s">
        <v>37</v>
      </c>
    </row>
    <row r="652" spans="1:16" ht="89.25" x14ac:dyDescent="0.2">
      <c r="A652" t="s">
        <v>43</v>
      </c>
      <c r="E652" s="23" t="s">
        <v>656</v>
      </c>
    </row>
    <row r="653" spans="1:16" x14ac:dyDescent="0.2">
      <c r="A653" s="16" t="s">
        <v>35</v>
      </c>
      <c r="B653" s="17" t="s">
        <v>657</v>
      </c>
      <c r="C653" s="17" t="s">
        <v>658</v>
      </c>
      <c r="D653" s="16" t="s">
        <v>37</v>
      </c>
      <c r="E653" s="18" t="s">
        <v>659</v>
      </c>
      <c r="F653" s="19" t="s">
        <v>630</v>
      </c>
      <c r="G653" s="20">
        <v>448</v>
      </c>
      <c r="H653" s="21">
        <v>0</v>
      </c>
      <c r="I653" s="21">
        <f>ROUND(ROUND(H653,2)*ROUND(G653,3),2)</f>
        <v>0</v>
      </c>
      <c r="O653">
        <f>(I653*21)/100</f>
        <v>0</v>
      </c>
      <c r="P653" t="s">
        <v>10</v>
      </c>
    </row>
    <row r="654" spans="1:16" x14ac:dyDescent="0.2">
      <c r="A654" s="22" t="s">
        <v>40</v>
      </c>
      <c r="E654" s="23" t="s">
        <v>37</v>
      </c>
    </row>
    <row r="655" spans="1:16" x14ac:dyDescent="0.2">
      <c r="A655" s="24" t="s">
        <v>41</v>
      </c>
      <c r="E655" s="25" t="s">
        <v>37</v>
      </c>
    </row>
    <row r="656" spans="1:16" ht="114.75" x14ac:dyDescent="0.2">
      <c r="A656" t="s">
        <v>43</v>
      </c>
      <c r="E656" s="23" t="s">
        <v>660</v>
      </c>
    </row>
    <row r="657" spans="1:16" x14ac:dyDescent="0.2">
      <c r="A657" s="16" t="s">
        <v>35</v>
      </c>
      <c r="B657" s="17" t="s">
        <v>661</v>
      </c>
      <c r="C657" s="17" t="s">
        <v>662</v>
      </c>
      <c r="D657" s="16" t="s">
        <v>37</v>
      </c>
      <c r="E657" s="18" t="s">
        <v>663</v>
      </c>
      <c r="F657" s="19" t="s">
        <v>119</v>
      </c>
      <c r="G657" s="20">
        <v>4</v>
      </c>
      <c r="H657" s="21">
        <v>0</v>
      </c>
      <c r="I657" s="21">
        <f>ROUND(ROUND(H657,2)*ROUND(G657,3),2)</f>
        <v>0</v>
      </c>
      <c r="O657">
        <f>(I657*21)/100</f>
        <v>0</v>
      </c>
      <c r="P657" t="s">
        <v>10</v>
      </c>
    </row>
    <row r="658" spans="1:16" x14ac:dyDescent="0.2">
      <c r="A658" s="22" t="s">
        <v>40</v>
      </c>
      <c r="E658" s="23" t="s">
        <v>664</v>
      </c>
    </row>
    <row r="659" spans="1:16" x14ac:dyDescent="0.2">
      <c r="A659" s="24" t="s">
        <v>41</v>
      </c>
      <c r="E659" s="25" t="s">
        <v>37</v>
      </c>
    </row>
    <row r="660" spans="1:16" ht="76.5" x14ac:dyDescent="0.2">
      <c r="A660" t="s">
        <v>43</v>
      </c>
      <c r="E660" s="23" t="s">
        <v>665</v>
      </c>
    </row>
    <row r="661" spans="1:16" ht="25.5" x14ac:dyDescent="0.2">
      <c r="A661" s="16" t="s">
        <v>35</v>
      </c>
      <c r="B661" s="17" t="s">
        <v>666</v>
      </c>
      <c r="C661" s="17" t="s">
        <v>667</v>
      </c>
      <c r="D661" s="16" t="s">
        <v>37</v>
      </c>
      <c r="E661" s="18" t="s">
        <v>668</v>
      </c>
      <c r="F661" s="19" t="s">
        <v>119</v>
      </c>
      <c r="G661" s="20">
        <v>1</v>
      </c>
      <c r="H661" s="21">
        <v>0</v>
      </c>
      <c r="I661" s="21">
        <f>ROUND(ROUND(H661,2)*ROUND(G661,3),2)</f>
        <v>0</v>
      </c>
      <c r="O661">
        <f>(I661*21)/100</f>
        <v>0</v>
      </c>
      <c r="P661" t="s">
        <v>10</v>
      </c>
    </row>
    <row r="662" spans="1:16" x14ac:dyDescent="0.2">
      <c r="A662" s="22" t="s">
        <v>40</v>
      </c>
      <c r="E662" s="23" t="s">
        <v>37</v>
      </c>
    </row>
    <row r="663" spans="1:16" x14ac:dyDescent="0.2">
      <c r="A663" s="24" t="s">
        <v>41</v>
      </c>
      <c r="E663" s="25" t="s">
        <v>37</v>
      </c>
    </row>
    <row r="664" spans="1:16" ht="127.5" x14ac:dyDescent="0.2">
      <c r="A664" t="s">
        <v>43</v>
      </c>
      <c r="E664" s="23" t="s">
        <v>669</v>
      </c>
    </row>
    <row r="665" spans="1:16" x14ac:dyDescent="0.2">
      <c r="A665" s="16" t="s">
        <v>35</v>
      </c>
      <c r="B665" s="17" t="s">
        <v>670</v>
      </c>
      <c r="C665" s="17" t="s">
        <v>671</v>
      </c>
      <c r="D665" s="16" t="s">
        <v>37</v>
      </c>
      <c r="E665" s="18" t="s">
        <v>672</v>
      </c>
      <c r="F665" s="19" t="s">
        <v>119</v>
      </c>
      <c r="G665" s="20">
        <v>1</v>
      </c>
      <c r="H665" s="21">
        <v>0</v>
      </c>
      <c r="I665" s="21">
        <f>ROUND(ROUND(H665,2)*ROUND(G665,3),2)</f>
        <v>0</v>
      </c>
      <c r="O665">
        <f>(I665*21)/100</f>
        <v>0</v>
      </c>
      <c r="P665" t="s">
        <v>10</v>
      </c>
    </row>
    <row r="666" spans="1:16" x14ac:dyDescent="0.2">
      <c r="A666" s="22" t="s">
        <v>40</v>
      </c>
      <c r="E666" s="23" t="s">
        <v>37</v>
      </c>
    </row>
    <row r="667" spans="1:16" x14ac:dyDescent="0.2">
      <c r="A667" s="24" t="s">
        <v>41</v>
      </c>
      <c r="E667" s="25" t="s">
        <v>37</v>
      </c>
    </row>
    <row r="668" spans="1:16" ht="89.25" x14ac:dyDescent="0.2">
      <c r="A668" t="s">
        <v>43</v>
      </c>
      <c r="E668" s="23" t="s">
        <v>673</v>
      </c>
    </row>
  </sheetData>
  <mergeCells count="10">
    <mergeCell ref="A5:A6"/>
    <mergeCell ref="B5:B6"/>
    <mergeCell ref="C5:C6"/>
    <mergeCell ref="D5:D6"/>
    <mergeCell ref="E5:E6"/>
    <mergeCell ref="F5:F6"/>
    <mergeCell ref="G5:G6"/>
    <mergeCell ref="H5:I5"/>
    <mergeCell ref="C3:D3"/>
    <mergeCell ref="C4:D4"/>
  </mergeCells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PS 01-28-01.1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Syrový Aleš Bc.</dc:creator>
  <cp:lastModifiedBy>Urbánková Jaroslava</cp:lastModifiedBy>
  <dcterms:created xsi:type="dcterms:W3CDTF">2019-07-15T11:45:27Z</dcterms:created>
  <dcterms:modified xsi:type="dcterms:W3CDTF">2019-08-13T08:55:41Z</dcterms:modified>
</cp:coreProperties>
</file>